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2">Лист3!$A$1:$G$299</definedName>
  </definedNames>
  <calcPr calcId="145621" refMode="R1C1"/>
</workbook>
</file>

<file path=xl/calcChain.xml><?xml version="1.0" encoding="utf-8"?>
<calcChain xmlns="http://schemas.openxmlformats.org/spreadsheetml/2006/main">
  <c r="B42" i="3" l="1"/>
  <c r="F20" i="3"/>
  <c r="B20" i="3"/>
  <c r="E8" i="3"/>
  <c r="G16" i="3"/>
  <c r="B16" i="3"/>
  <c r="B163" i="3" l="1"/>
  <c r="G163" i="3" s="1"/>
  <c r="E162" i="3"/>
  <c r="C162" i="3"/>
  <c r="D161" i="3"/>
  <c r="C161" i="3"/>
  <c r="C160" i="3"/>
  <c r="D160" i="3" s="1"/>
  <c r="C159" i="3"/>
  <c r="D159" i="3" s="1"/>
  <c r="C158" i="3"/>
  <c r="G158" i="3"/>
  <c r="G157" i="3"/>
  <c r="E156" i="3"/>
  <c r="C156" i="3"/>
  <c r="G155" i="3"/>
  <c r="G154" i="3"/>
  <c r="C153" i="3"/>
  <c r="D153" i="3" s="1"/>
  <c r="F152" i="3"/>
  <c r="C152" i="3"/>
  <c r="F151" i="3"/>
  <c r="C151" i="3"/>
  <c r="F150" i="3"/>
  <c r="C150" i="3"/>
  <c r="G149" i="3"/>
  <c r="G148" i="3"/>
  <c r="D147" i="3"/>
  <c r="C147" i="3"/>
  <c r="G145" i="3"/>
  <c r="G146" i="3"/>
  <c r="G144" i="3"/>
  <c r="C141" i="3"/>
  <c r="D141" i="3"/>
  <c r="C142" i="3"/>
  <c r="D142" i="3"/>
  <c r="C143" i="3"/>
  <c r="D143" i="3"/>
  <c r="D140" i="3"/>
  <c r="C140" i="3"/>
  <c r="E139" i="3"/>
  <c r="C139" i="3"/>
  <c r="E138" i="3"/>
  <c r="C138" i="3"/>
  <c r="D137" i="3"/>
  <c r="C137" i="3"/>
  <c r="E136" i="3"/>
  <c r="C136" i="3"/>
  <c r="G135" i="3"/>
  <c r="D134" i="3"/>
  <c r="C134" i="3"/>
  <c r="G133" i="3"/>
  <c r="G132" i="3"/>
  <c r="E131" i="3"/>
  <c r="C131" i="3"/>
  <c r="G130" i="3"/>
  <c r="E129" i="3"/>
  <c r="C129" i="3"/>
  <c r="G128" i="3"/>
  <c r="G126" i="3"/>
  <c r="G127" i="3"/>
  <c r="G125" i="3"/>
  <c r="G124" i="3"/>
  <c r="C122" i="3"/>
  <c r="D122" i="3"/>
  <c r="C123" i="3"/>
  <c r="D123" i="3"/>
  <c r="D121" i="3"/>
  <c r="C121" i="3"/>
  <c r="G120" i="3"/>
  <c r="D118" i="3"/>
  <c r="C118" i="3"/>
  <c r="C116" i="3"/>
  <c r="D115" i="3"/>
  <c r="C115" i="3"/>
  <c r="G119" i="3"/>
  <c r="C117" i="3"/>
  <c r="D117" i="3" s="1"/>
  <c r="G114" i="3"/>
  <c r="G113" i="3"/>
  <c r="E112" i="3" l="1"/>
  <c r="I112" i="3" s="1"/>
  <c r="H112" i="3" s="1"/>
  <c r="C112" i="3"/>
  <c r="E111" i="3"/>
  <c r="I111" i="3" s="1"/>
  <c r="H111" i="3" s="1"/>
  <c r="C111" i="3"/>
  <c r="D110" i="3"/>
  <c r="I110" i="3" s="1"/>
  <c r="H110" i="3" s="1"/>
  <c r="C110" i="3"/>
  <c r="G109" i="3"/>
  <c r="I109" i="3" s="1"/>
  <c r="H109" i="3" s="1"/>
  <c r="C108" i="3"/>
  <c r="G107" i="3"/>
  <c r="I107" i="3" s="1"/>
  <c r="H107" i="3" s="1"/>
  <c r="G106" i="3"/>
  <c r="I106" i="3" s="1"/>
  <c r="H106" i="3" s="1"/>
  <c r="G105" i="3"/>
  <c r="I105" i="3" s="1"/>
  <c r="H105" i="3" s="1"/>
  <c r="G104" i="3"/>
  <c r="I104" i="3" s="1"/>
  <c r="H104" i="3" s="1"/>
  <c r="D103" i="3"/>
  <c r="I103" i="3" s="1"/>
  <c r="H103" i="3" s="1"/>
  <c r="C103" i="3"/>
  <c r="D102" i="3"/>
  <c r="I102" i="3" s="1"/>
  <c r="H102" i="3" s="1"/>
  <c r="C102" i="3"/>
  <c r="E101" i="3"/>
  <c r="C101" i="3"/>
  <c r="D100" i="3"/>
  <c r="I100" i="3" s="1"/>
  <c r="H100" i="3" s="1"/>
  <c r="C100" i="3"/>
  <c r="F99" i="3"/>
  <c r="I99" i="3" s="1"/>
  <c r="H99" i="3" s="1"/>
  <c r="C99" i="3"/>
  <c r="D98" i="3"/>
  <c r="I98" i="3" s="1"/>
  <c r="H98" i="3" s="1"/>
  <c r="C98" i="3"/>
  <c r="E97" i="3"/>
  <c r="I97" i="3" s="1"/>
  <c r="H97" i="3" s="1"/>
  <c r="C97" i="3"/>
  <c r="D96" i="3"/>
  <c r="I96" i="3" s="1"/>
  <c r="H96" i="3" s="1"/>
  <c r="C96" i="3"/>
  <c r="C95" i="3"/>
  <c r="E95" i="3" s="1"/>
  <c r="I95" i="3" s="1"/>
  <c r="H95" i="3" s="1"/>
  <c r="G94" i="3"/>
  <c r="I94" i="3" s="1"/>
  <c r="H94" i="3" s="1"/>
  <c r="D93" i="3"/>
  <c r="I93" i="3" s="1"/>
  <c r="H93" i="3" s="1"/>
  <c r="C93" i="3"/>
  <c r="G92" i="3"/>
  <c r="I92" i="3" s="1"/>
  <c r="H92" i="3" s="1"/>
  <c r="D91" i="3"/>
  <c r="I91" i="3" s="1"/>
  <c r="H91" i="3" s="1"/>
  <c r="C91" i="3"/>
  <c r="G89" i="3"/>
  <c r="I89" i="3" s="1"/>
  <c r="H89" i="3" s="1"/>
  <c r="I101" i="3"/>
  <c r="H101" i="3" s="1"/>
  <c r="I108" i="3"/>
  <c r="H108" i="3" s="1"/>
  <c r="I113" i="3"/>
  <c r="H113" i="3" s="1"/>
  <c r="I114" i="3"/>
  <c r="H114" i="3" s="1"/>
  <c r="I115" i="3"/>
  <c r="H115" i="3" s="1"/>
  <c r="I116" i="3"/>
  <c r="H116" i="3" s="1"/>
  <c r="I117" i="3"/>
  <c r="H117" i="3" s="1"/>
  <c r="I118" i="3"/>
  <c r="H118" i="3" s="1"/>
  <c r="I119" i="3"/>
  <c r="H119" i="3" s="1"/>
  <c r="I120" i="3"/>
  <c r="H120" i="3" s="1"/>
  <c r="I121" i="3"/>
  <c r="H121" i="3" s="1"/>
  <c r="I122" i="3"/>
  <c r="H122" i="3" s="1"/>
  <c r="I123" i="3"/>
  <c r="H123" i="3" s="1"/>
  <c r="I124" i="3"/>
  <c r="H124" i="3" s="1"/>
  <c r="I125" i="3"/>
  <c r="H125" i="3" s="1"/>
  <c r="I126" i="3"/>
  <c r="H126" i="3" s="1"/>
  <c r="I127" i="3"/>
  <c r="H127" i="3" s="1"/>
  <c r="I128" i="3"/>
  <c r="H128" i="3" s="1"/>
  <c r="I129" i="3"/>
  <c r="H129" i="3" s="1"/>
  <c r="I130" i="3"/>
  <c r="H130" i="3" s="1"/>
  <c r="I131" i="3"/>
  <c r="H131" i="3" s="1"/>
  <c r="I132" i="3"/>
  <c r="H132" i="3" s="1"/>
  <c r="I133" i="3"/>
  <c r="H133" i="3" s="1"/>
  <c r="I134" i="3"/>
  <c r="H134" i="3" s="1"/>
  <c r="I135" i="3"/>
  <c r="H135" i="3" s="1"/>
  <c r="I136" i="3"/>
  <c r="H136" i="3" s="1"/>
  <c r="I137" i="3"/>
  <c r="H137" i="3" s="1"/>
  <c r="I138" i="3"/>
  <c r="H138" i="3" s="1"/>
  <c r="I139" i="3"/>
  <c r="H139" i="3" s="1"/>
  <c r="I140" i="3"/>
  <c r="H140" i="3" s="1"/>
  <c r="I141" i="3"/>
  <c r="H141" i="3" s="1"/>
  <c r="I142" i="3"/>
  <c r="H142" i="3" s="1"/>
  <c r="I143" i="3"/>
  <c r="H143" i="3" s="1"/>
  <c r="I144" i="3"/>
  <c r="H144" i="3" s="1"/>
  <c r="I145" i="3"/>
  <c r="H145" i="3" s="1"/>
  <c r="I146" i="3"/>
  <c r="H146" i="3" s="1"/>
  <c r="I147" i="3"/>
  <c r="H147" i="3" s="1"/>
  <c r="I148" i="3"/>
  <c r="H148" i="3" s="1"/>
  <c r="I149" i="3"/>
  <c r="H149" i="3" s="1"/>
  <c r="I150" i="3"/>
  <c r="H150" i="3" s="1"/>
  <c r="I151" i="3"/>
  <c r="H151" i="3" s="1"/>
  <c r="I152" i="3"/>
  <c r="H152" i="3" s="1"/>
  <c r="I153" i="3"/>
  <c r="H153" i="3" s="1"/>
  <c r="I154" i="3"/>
  <c r="H154" i="3" s="1"/>
  <c r="I155" i="3"/>
  <c r="H155" i="3" s="1"/>
  <c r="I156" i="3"/>
  <c r="H156" i="3" s="1"/>
  <c r="I157" i="3"/>
  <c r="H157" i="3" s="1"/>
  <c r="I158" i="3"/>
  <c r="H158" i="3" s="1"/>
  <c r="I159" i="3"/>
  <c r="H159" i="3" s="1"/>
  <c r="I160" i="3"/>
  <c r="H160" i="3" s="1"/>
  <c r="I161" i="3"/>
  <c r="H161" i="3" s="1"/>
  <c r="I162" i="3"/>
  <c r="H162" i="3" s="1"/>
  <c r="I164" i="3"/>
  <c r="H164" i="3" s="1"/>
  <c r="I165" i="3"/>
  <c r="H165" i="3" s="1"/>
  <c r="I166" i="3"/>
  <c r="H166" i="3" s="1"/>
  <c r="I167" i="3"/>
  <c r="H167" i="3" s="1"/>
  <c r="I168" i="3"/>
  <c r="H168" i="3" s="1"/>
  <c r="I169" i="3"/>
  <c r="H169" i="3" s="1"/>
  <c r="I170" i="3"/>
  <c r="H170" i="3" s="1"/>
  <c r="I171" i="3"/>
  <c r="H171" i="3" s="1"/>
  <c r="I172" i="3"/>
  <c r="H172" i="3" s="1"/>
  <c r="I173" i="3"/>
  <c r="H173" i="3" s="1"/>
  <c r="I174" i="3"/>
  <c r="H174" i="3" s="1"/>
  <c r="I175" i="3"/>
  <c r="H175" i="3" s="1"/>
  <c r="I176" i="3"/>
  <c r="H176" i="3" s="1"/>
  <c r="I177" i="3"/>
  <c r="H177" i="3" s="1"/>
  <c r="I178" i="3"/>
  <c r="H178" i="3" s="1"/>
  <c r="I179" i="3"/>
  <c r="H179" i="3" s="1"/>
  <c r="I180" i="3"/>
  <c r="H180" i="3" s="1"/>
  <c r="I181" i="3"/>
  <c r="H181" i="3" s="1"/>
  <c r="I182" i="3"/>
  <c r="H182" i="3" s="1"/>
  <c r="I183" i="3"/>
  <c r="H183" i="3" s="1"/>
  <c r="I184" i="3"/>
  <c r="H184" i="3" s="1"/>
  <c r="I185" i="3"/>
  <c r="H185" i="3" s="1"/>
  <c r="I186" i="3"/>
  <c r="H186" i="3" s="1"/>
  <c r="I187" i="3"/>
  <c r="H187" i="3" s="1"/>
  <c r="I188" i="3"/>
  <c r="H188" i="3" s="1"/>
  <c r="I189" i="3"/>
  <c r="H189" i="3" s="1"/>
  <c r="I190" i="3"/>
  <c r="H190" i="3" s="1"/>
  <c r="I191" i="3"/>
  <c r="H191" i="3" s="1"/>
  <c r="I192" i="3"/>
  <c r="H192" i="3" s="1"/>
  <c r="I193" i="3"/>
  <c r="H193" i="3" s="1"/>
  <c r="I194" i="3"/>
  <c r="H194" i="3" s="1"/>
  <c r="I195" i="3"/>
  <c r="H195" i="3" s="1"/>
  <c r="I196" i="3"/>
  <c r="H196" i="3" s="1"/>
  <c r="I197" i="3"/>
  <c r="H197" i="3" s="1"/>
  <c r="I198" i="3"/>
  <c r="H198" i="3" s="1"/>
  <c r="I199" i="3"/>
  <c r="H199" i="3" s="1"/>
  <c r="I200" i="3"/>
  <c r="H200" i="3" s="1"/>
  <c r="I201" i="3"/>
  <c r="H201" i="3" s="1"/>
  <c r="I202" i="3"/>
  <c r="H202" i="3" s="1"/>
  <c r="I203" i="3"/>
  <c r="H203" i="3" s="1"/>
  <c r="I204" i="3"/>
  <c r="H204" i="3" s="1"/>
  <c r="I205" i="3"/>
  <c r="H205" i="3" s="1"/>
  <c r="I206" i="3"/>
  <c r="H206" i="3" s="1"/>
  <c r="I207" i="3"/>
  <c r="H207" i="3" s="1"/>
  <c r="I208" i="3"/>
  <c r="H208" i="3" s="1"/>
  <c r="I209" i="3"/>
  <c r="H209" i="3" s="1"/>
  <c r="I210" i="3"/>
  <c r="H210" i="3" s="1"/>
  <c r="I211" i="3"/>
  <c r="H211" i="3" s="1"/>
  <c r="I212" i="3"/>
  <c r="H212" i="3" s="1"/>
  <c r="I213" i="3"/>
  <c r="H213" i="3" s="1"/>
  <c r="I214" i="3"/>
  <c r="H214" i="3" s="1"/>
  <c r="I215" i="3"/>
  <c r="H215" i="3" s="1"/>
  <c r="I216" i="3"/>
  <c r="H216" i="3" s="1"/>
  <c r="I217" i="3"/>
  <c r="H217" i="3" s="1"/>
  <c r="I218" i="3"/>
  <c r="H218" i="3" s="1"/>
  <c r="I219" i="3"/>
  <c r="H219" i="3" s="1"/>
  <c r="I220" i="3"/>
  <c r="H220" i="3" s="1"/>
  <c r="I221" i="3"/>
  <c r="H221" i="3" s="1"/>
  <c r="I222" i="3"/>
  <c r="H222" i="3" s="1"/>
  <c r="I223" i="3"/>
  <c r="H223" i="3" s="1"/>
  <c r="I224" i="3"/>
  <c r="H224" i="3" s="1"/>
  <c r="I225" i="3"/>
  <c r="H225" i="3" s="1"/>
  <c r="I226" i="3"/>
  <c r="H226" i="3" s="1"/>
  <c r="I227" i="3"/>
  <c r="H227" i="3" s="1"/>
  <c r="I228" i="3"/>
  <c r="H228" i="3" s="1"/>
  <c r="I229" i="3"/>
  <c r="H229" i="3" s="1"/>
  <c r="I230" i="3"/>
  <c r="H230" i="3" s="1"/>
  <c r="I231" i="3"/>
  <c r="H231" i="3" s="1"/>
  <c r="I232" i="3"/>
  <c r="H232" i="3" s="1"/>
  <c r="I233" i="3"/>
  <c r="H233" i="3" s="1"/>
  <c r="I234" i="3"/>
  <c r="H234" i="3" s="1"/>
  <c r="I235" i="3"/>
  <c r="H235" i="3" s="1"/>
  <c r="I236" i="3"/>
  <c r="H236" i="3" s="1"/>
  <c r="I237" i="3"/>
  <c r="H237" i="3" s="1"/>
  <c r="I238" i="3"/>
  <c r="H238" i="3" s="1"/>
  <c r="I239" i="3"/>
  <c r="H239" i="3" s="1"/>
  <c r="I240" i="3"/>
  <c r="H240" i="3" s="1"/>
  <c r="I241" i="3"/>
  <c r="H241" i="3" s="1"/>
  <c r="I242" i="3"/>
  <c r="H242" i="3" s="1"/>
  <c r="I243" i="3"/>
  <c r="H243" i="3" s="1"/>
  <c r="I244" i="3"/>
  <c r="H244" i="3" s="1"/>
  <c r="I245" i="3"/>
  <c r="H245" i="3" s="1"/>
  <c r="I246" i="3"/>
  <c r="H246" i="3" s="1"/>
  <c r="I247" i="3"/>
  <c r="H247" i="3" s="1"/>
  <c r="I248" i="3"/>
  <c r="H248" i="3" s="1"/>
  <c r="I249" i="3"/>
  <c r="H249" i="3" s="1"/>
  <c r="I250" i="3"/>
  <c r="H250" i="3" s="1"/>
  <c r="I251" i="3"/>
  <c r="H251" i="3" s="1"/>
  <c r="I252" i="3"/>
  <c r="H252" i="3" s="1"/>
  <c r="I253" i="3"/>
  <c r="H253" i="3" s="1"/>
  <c r="I254" i="3"/>
  <c r="H254" i="3" s="1"/>
  <c r="I255" i="3"/>
  <c r="H255" i="3" s="1"/>
  <c r="I256" i="3"/>
  <c r="H256" i="3" s="1"/>
  <c r="I257" i="3"/>
  <c r="H257" i="3" s="1"/>
  <c r="I258" i="3"/>
  <c r="H258" i="3" s="1"/>
  <c r="I259" i="3"/>
  <c r="H259" i="3" s="1"/>
  <c r="I260" i="3"/>
  <c r="H260" i="3" s="1"/>
  <c r="I261" i="3"/>
  <c r="H261" i="3" s="1"/>
  <c r="I262" i="3"/>
  <c r="H262" i="3" s="1"/>
  <c r="I263" i="3"/>
  <c r="H263" i="3" s="1"/>
  <c r="I264" i="3"/>
  <c r="H264" i="3" s="1"/>
  <c r="I265" i="3"/>
  <c r="H265" i="3" s="1"/>
  <c r="I266" i="3"/>
  <c r="H266" i="3" s="1"/>
  <c r="I267" i="3"/>
  <c r="H267" i="3" s="1"/>
  <c r="I268" i="3"/>
  <c r="H268" i="3" s="1"/>
  <c r="I269" i="3"/>
  <c r="H269" i="3" s="1"/>
  <c r="I270" i="3"/>
  <c r="H270" i="3" s="1"/>
  <c r="I271" i="3"/>
  <c r="H271" i="3" s="1"/>
  <c r="I272" i="3"/>
  <c r="H272" i="3" s="1"/>
  <c r="I273" i="3"/>
  <c r="H273" i="3" s="1"/>
  <c r="I274" i="3"/>
  <c r="H274" i="3" s="1"/>
  <c r="I275" i="3"/>
  <c r="H275" i="3" s="1"/>
  <c r="I276" i="3"/>
  <c r="H276" i="3" s="1"/>
  <c r="I277" i="3"/>
  <c r="H277" i="3" s="1"/>
  <c r="I278" i="3"/>
  <c r="H278" i="3" s="1"/>
  <c r="I279" i="3"/>
  <c r="H279" i="3" s="1"/>
  <c r="I280" i="3"/>
  <c r="H280" i="3" s="1"/>
  <c r="I281" i="3"/>
  <c r="H281" i="3" s="1"/>
  <c r="I282" i="3"/>
  <c r="H282" i="3" s="1"/>
  <c r="I283" i="3"/>
  <c r="H283" i="3" s="1"/>
  <c r="I284" i="3"/>
  <c r="H284" i="3" s="1"/>
  <c r="I285" i="3"/>
  <c r="H285" i="3" s="1"/>
  <c r="I286" i="3"/>
  <c r="H286" i="3" s="1"/>
  <c r="I287" i="3"/>
  <c r="H287" i="3" s="1"/>
  <c r="I288" i="3"/>
  <c r="H288" i="3" s="1"/>
  <c r="I289" i="3"/>
  <c r="H289" i="3" s="1"/>
  <c r="I290" i="3"/>
  <c r="H290" i="3" s="1"/>
  <c r="I291" i="3"/>
  <c r="H291" i="3" s="1"/>
  <c r="I292" i="3"/>
  <c r="H292" i="3" s="1"/>
  <c r="I293" i="3"/>
  <c r="H293" i="3" s="1"/>
  <c r="I294" i="3"/>
  <c r="H294" i="3" s="1"/>
  <c r="I295" i="3"/>
  <c r="H295" i="3" s="1"/>
  <c r="I296" i="3"/>
  <c r="H296" i="3" s="1"/>
  <c r="I297" i="3"/>
  <c r="H297" i="3" s="1"/>
  <c r="I298" i="3"/>
  <c r="H298" i="3" s="1"/>
  <c r="E88" i="3"/>
  <c r="I88" i="3" s="1"/>
  <c r="H88" i="3" s="1"/>
  <c r="C88" i="3"/>
  <c r="C87" i="3"/>
  <c r="D87" i="3" s="1"/>
  <c r="I87" i="3" s="1"/>
  <c r="H87" i="3" s="1"/>
  <c r="G86" i="3"/>
  <c r="I86" i="3" s="1"/>
  <c r="H86" i="3" s="1"/>
  <c r="F85" i="3"/>
  <c r="I85" i="3" s="1"/>
  <c r="H85" i="3" s="1"/>
  <c r="C85" i="3"/>
  <c r="C84" i="3"/>
  <c r="D84" i="3" s="1"/>
  <c r="I84" i="3" s="1"/>
  <c r="H84" i="3" s="1"/>
  <c r="G83" i="3"/>
  <c r="I83" i="3" s="1"/>
  <c r="H83" i="3" s="1"/>
  <c r="G82" i="3"/>
  <c r="I82" i="3" s="1"/>
  <c r="H82" i="3" s="1"/>
  <c r="D79" i="3"/>
  <c r="I79" i="3" s="1"/>
  <c r="H79" i="3" s="1"/>
  <c r="C79" i="3"/>
  <c r="C78" i="3"/>
  <c r="D78" i="3" s="1"/>
  <c r="I78" i="3" s="1"/>
  <c r="H78" i="3" s="1"/>
  <c r="F90" i="3"/>
  <c r="I90" i="3" s="1"/>
  <c r="H90" i="3" s="1"/>
  <c r="C90" i="3"/>
  <c r="C81" i="3"/>
  <c r="D81" i="3" s="1"/>
  <c r="I81" i="3" s="1"/>
  <c r="H81" i="3" s="1"/>
  <c r="G80" i="3"/>
  <c r="I80" i="3" s="1"/>
  <c r="H80" i="3" s="1"/>
  <c r="G77" i="3"/>
  <c r="I77" i="3" s="1"/>
  <c r="H77" i="3" s="1"/>
  <c r="G76" i="3"/>
  <c r="I76" i="3" s="1"/>
  <c r="H76" i="3" s="1"/>
  <c r="G75" i="3"/>
  <c r="I75" i="3" s="1"/>
  <c r="H75" i="3" s="1"/>
  <c r="D74" i="3"/>
  <c r="I74" i="3" s="1"/>
  <c r="H74" i="3" s="1"/>
  <c r="C74" i="3"/>
  <c r="F73" i="3"/>
  <c r="I73" i="3" s="1"/>
  <c r="H73" i="3" s="1"/>
  <c r="C73" i="3"/>
  <c r="F72" i="3"/>
  <c r="I72" i="3" s="1"/>
  <c r="H72" i="3" s="1"/>
  <c r="C72" i="3"/>
  <c r="I7" i="3"/>
  <c r="I8" i="3"/>
  <c r="H8" i="3" s="1"/>
  <c r="I9" i="3"/>
  <c r="H9" i="3" s="1"/>
  <c r="I10" i="3"/>
  <c r="H10" i="3" s="1"/>
  <c r="I11" i="3"/>
  <c r="H11" i="3" s="1"/>
  <c r="I12" i="3"/>
  <c r="H12" i="3" s="1"/>
  <c r="I13" i="3"/>
  <c r="H13" i="3" s="1"/>
  <c r="I14" i="3"/>
  <c r="H14" i="3" s="1"/>
  <c r="I15" i="3"/>
  <c r="H15" i="3" s="1"/>
  <c r="I16" i="3"/>
  <c r="H16" i="3" s="1"/>
  <c r="I17" i="3"/>
  <c r="H17" i="3" s="1"/>
  <c r="I18" i="3"/>
  <c r="H18" i="3" s="1"/>
  <c r="I19" i="3"/>
  <c r="H19" i="3" s="1"/>
  <c r="I20" i="3"/>
  <c r="H20" i="3" s="1"/>
  <c r="I22" i="3"/>
  <c r="H22" i="3" s="1"/>
  <c r="I23" i="3"/>
  <c r="H23" i="3" s="1"/>
  <c r="I34" i="3"/>
  <c r="H34" i="3" s="1"/>
  <c r="I45" i="3"/>
  <c r="H45" i="3" s="1"/>
  <c r="I50" i="3"/>
  <c r="H50" i="3" s="1"/>
  <c r="I51" i="3"/>
  <c r="H51" i="3" s="1"/>
  <c r="I52" i="3"/>
  <c r="H52" i="3" s="1"/>
  <c r="I53" i="3"/>
  <c r="H53" i="3" s="1"/>
  <c r="I54" i="3"/>
  <c r="H54" i="3" s="1"/>
  <c r="I55" i="3"/>
  <c r="H55" i="3" s="1"/>
  <c r="I56" i="3"/>
  <c r="H56" i="3" s="1"/>
  <c r="I57" i="3"/>
  <c r="H57" i="3" s="1"/>
  <c r="I58" i="3"/>
  <c r="H58" i="3" s="1"/>
  <c r="I59" i="3"/>
  <c r="H59" i="3" s="1"/>
  <c r="I60" i="3"/>
  <c r="H60" i="3" s="1"/>
  <c r="I61" i="3"/>
  <c r="H61" i="3" s="1"/>
  <c r="I62" i="3"/>
  <c r="H62" i="3" s="1"/>
  <c r="I63" i="3"/>
  <c r="H63" i="3" s="1"/>
  <c r="I64" i="3"/>
  <c r="H64" i="3" s="1"/>
  <c r="I65" i="3"/>
  <c r="H65" i="3" s="1"/>
  <c r="I71" i="3"/>
  <c r="H71" i="3" s="1"/>
  <c r="I6" i="3"/>
  <c r="H6" i="3" s="1"/>
  <c r="G49" i="3"/>
  <c r="I49" i="3" s="1"/>
  <c r="H49" i="3" s="1"/>
  <c r="C48" i="3"/>
  <c r="G48" i="3"/>
  <c r="I48" i="3" s="1"/>
  <c r="H48" i="3" s="1"/>
  <c r="F47" i="3"/>
  <c r="I47" i="3" s="1"/>
  <c r="H47" i="3" s="1"/>
  <c r="C47" i="3"/>
  <c r="D46" i="3"/>
  <c r="I46" i="3" s="1"/>
  <c r="H46" i="3" s="1"/>
  <c r="C46" i="3"/>
  <c r="C45" i="3"/>
  <c r="G44" i="3"/>
  <c r="I44" i="3" s="1"/>
  <c r="H44" i="3" s="1"/>
  <c r="E43" i="3"/>
  <c r="I43" i="3" s="1"/>
  <c r="H43" i="3" s="1"/>
  <c r="C43" i="3"/>
  <c r="F42" i="3"/>
  <c r="G42" i="3" s="1"/>
  <c r="E41" i="3"/>
  <c r="I41" i="3" s="1"/>
  <c r="H41" i="3" s="1"/>
  <c r="C41" i="3"/>
  <c r="G40" i="3"/>
  <c r="I40" i="3" s="1"/>
  <c r="H40" i="3" s="1"/>
  <c r="G39" i="3"/>
  <c r="I39" i="3" s="1"/>
  <c r="H39" i="3" s="1"/>
  <c r="C38" i="3"/>
  <c r="D38" i="3" s="1"/>
  <c r="I38" i="3" s="1"/>
  <c r="H38" i="3" s="1"/>
  <c r="G37" i="3"/>
  <c r="I37" i="3" s="1"/>
  <c r="H37" i="3" s="1"/>
  <c r="F36" i="3"/>
  <c r="G36" i="3" s="1"/>
  <c r="D35" i="3"/>
  <c r="I35" i="3" s="1"/>
  <c r="H35" i="3" s="1"/>
  <c r="C35" i="3"/>
  <c r="C34" i="3"/>
  <c r="D33" i="3"/>
  <c r="I33" i="3" s="1"/>
  <c r="H33" i="3" s="1"/>
  <c r="C33" i="3"/>
  <c r="G32" i="3"/>
  <c r="I32" i="3" s="1"/>
  <c r="H32" i="3" s="1"/>
  <c r="E31" i="3"/>
  <c r="I31" i="3" s="1"/>
  <c r="H31" i="3" s="1"/>
  <c r="C31" i="3"/>
  <c r="G30" i="3"/>
  <c r="I30" i="3" s="1"/>
  <c r="H30" i="3" s="1"/>
  <c r="F28" i="3"/>
  <c r="I28" i="3" s="1"/>
  <c r="H28" i="3" s="1"/>
  <c r="C28" i="3"/>
  <c r="G29" i="3"/>
  <c r="I29" i="3" s="1"/>
  <c r="H29" i="3" s="1"/>
  <c r="G27" i="3"/>
  <c r="I27" i="3" s="1"/>
  <c r="H27" i="3" s="1"/>
  <c r="F26" i="3"/>
  <c r="G26" i="3" s="1"/>
  <c r="D70" i="3"/>
  <c r="I70" i="3" s="1"/>
  <c r="H70" i="3" s="1"/>
  <c r="C70" i="3"/>
  <c r="G69" i="3"/>
  <c r="I69" i="3" s="1"/>
  <c r="H69" i="3" s="1"/>
  <c r="C68" i="3"/>
  <c r="D68" i="3" s="1"/>
  <c r="I68" i="3" s="1"/>
  <c r="H68" i="3" s="1"/>
  <c r="G67" i="3"/>
  <c r="I67" i="3" s="1"/>
  <c r="H67" i="3" s="1"/>
  <c r="C67" i="3"/>
  <c r="G66" i="3"/>
  <c r="I66" i="3" s="1"/>
  <c r="H66" i="3" s="1"/>
  <c r="B24" i="3"/>
  <c r="G24" i="3" s="1"/>
  <c r="I24" i="3" s="1"/>
  <c r="H24" i="3" s="1"/>
  <c r="G25" i="3"/>
  <c r="I25" i="3" s="1"/>
  <c r="H25" i="3" s="1"/>
  <c r="C23" i="3"/>
  <c r="C21" i="3"/>
  <c r="D21" i="3" s="1"/>
  <c r="I21" i="3" s="1"/>
  <c r="H21" i="3" s="1"/>
  <c r="B7" i="3"/>
  <c r="B5" i="3" s="1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6" i="2"/>
  <c r="D5" i="2"/>
  <c r="C5" i="2"/>
  <c r="D2" i="2"/>
  <c r="C2" i="2"/>
  <c r="E5" i="2"/>
  <c r="F5" i="2"/>
  <c r="G5" i="2"/>
  <c r="H5" i="2"/>
  <c r="I5" i="2"/>
  <c r="J5" i="2"/>
  <c r="G5" i="3" l="1"/>
  <c r="D5" i="3"/>
  <c r="E5" i="3"/>
  <c r="H7" i="3"/>
  <c r="I42" i="3"/>
  <c r="H42" i="3" s="1"/>
  <c r="I26" i="3"/>
  <c r="H26" i="3" s="1"/>
  <c r="I36" i="3"/>
  <c r="H36" i="3" s="1"/>
  <c r="C5" i="3"/>
  <c r="F5" i="3"/>
  <c r="C1" i="2"/>
  <c r="D1" i="2"/>
</calcChain>
</file>

<file path=xl/sharedStrings.xml><?xml version="1.0" encoding="utf-8"?>
<sst xmlns="http://schemas.openxmlformats.org/spreadsheetml/2006/main" count="702" uniqueCount="453">
  <si>
    <t>Период</t>
  </si>
  <si>
    <t>Общая задолженность</t>
  </si>
  <si>
    <t>В т.ч. просроченная задолженность</t>
  </si>
  <si>
    <t>янв. 15</t>
  </si>
  <si>
    <t>февр. 15</t>
  </si>
  <si>
    <t>март 15</t>
  </si>
  <si>
    <t>апр. 15</t>
  </si>
  <si>
    <t>май 15</t>
  </si>
  <si>
    <t>июнь 15</t>
  </si>
  <si>
    <t>июль 15</t>
  </si>
  <si>
    <t>авг. 15</t>
  </si>
  <si>
    <t>сент. 15</t>
  </si>
  <si>
    <t>окт. 15</t>
  </si>
  <si>
    <t>нояб. 15</t>
  </si>
  <si>
    <t>дек. 15</t>
  </si>
  <si>
    <t>янв. 16</t>
  </si>
  <si>
    <t>февр. 16</t>
  </si>
  <si>
    <t>март 16</t>
  </si>
  <si>
    <t>апр. 16</t>
  </si>
  <si>
    <t>май 16</t>
  </si>
  <si>
    <t>июнь 16</t>
  </si>
  <si>
    <t>июль 16</t>
  </si>
  <si>
    <t>авг. 16</t>
  </si>
  <si>
    <t>сент. 16</t>
  </si>
  <si>
    <t>окт. 16</t>
  </si>
  <si>
    <t>нояб. 16</t>
  </si>
  <si>
    <t>дек. 16</t>
  </si>
  <si>
    <t>янв. 17</t>
  </si>
  <si>
    <t>февр. 17</t>
  </si>
  <si>
    <t>март 17</t>
  </si>
  <si>
    <t>апр. 17</t>
  </si>
  <si>
    <t>май 17</t>
  </si>
  <si>
    <t>июнь 17</t>
  </si>
  <si>
    <t>июль 17</t>
  </si>
  <si>
    <t>Динамика задолженности НАО "Центр "Омега" перед поставщикам за 01.01.2015 - 01.07.2017</t>
  </si>
  <si>
    <t>Поставщик</t>
  </si>
  <si>
    <t>Общая задолженность по срокам долга</t>
  </si>
  <si>
    <t>До 7 дней</t>
  </si>
  <si>
    <t>От 8 до 15 дней</t>
  </si>
  <si>
    <t>От 16 до 30 дней</t>
  </si>
  <si>
    <t>От 31 до 60 дней</t>
  </si>
  <si>
    <t>От 61 до 90 дней</t>
  </si>
  <si>
    <t>Свыше 90 дней</t>
  </si>
  <si>
    <t>Строй Интернейшнл ЗАО</t>
  </si>
  <si>
    <t>СпецТехника ООО</t>
  </si>
  <si>
    <t>ЮгПрофСтрой ООО</t>
  </si>
  <si>
    <t>Кубань Экспресс-Пригород ОАО</t>
  </si>
  <si>
    <t>ОГК-2 ПАО</t>
  </si>
  <si>
    <t>АЛЕАН-БАЗИС, ООО</t>
  </si>
  <si>
    <t>ФОРТ-С ЧОП ООО</t>
  </si>
  <si>
    <t>Курганинский групповой водопровод ГУП КК СВ ВУК</t>
  </si>
  <si>
    <t>Еврономер ТД</t>
  </si>
  <si>
    <t>Атлант ОО  ООО</t>
  </si>
  <si>
    <t>ВЫСТРЕЛ, ООО ЧОО</t>
  </si>
  <si>
    <t>ЮТК (Ростелеком) Краснодарский филиал</t>
  </si>
  <si>
    <t>Администрация Адлерского внутригородского района города Сочи</t>
  </si>
  <si>
    <t>ЭЛЬ ООО</t>
  </si>
  <si>
    <t>МЕГА ООО</t>
  </si>
  <si>
    <t>Кюне + Нагель ООО</t>
  </si>
  <si>
    <t>Российская автомобильная федерация</t>
  </si>
  <si>
    <t>Родер ООО</t>
  </si>
  <si>
    <t>ПЕРЕВОЗКИ 23 ООО</t>
  </si>
  <si>
    <t>Белый хлопок ООО</t>
  </si>
  <si>
    <t>АТМОСФЕРА, ООО</t>
  </si>
  <si>
    <t xml:space="preserve">Новые технологии ООО </t>
  </si>
  <si>
    <t>Элемент Инжиниринговая компания ООО</t>
  </si>
  <si>
    <t>Приоритет ЧОО ООО</t>
  </si>
  <si>
    <t>Мастер Клининг ООО</t>
  </si>
  <si>
    <t>Центртранстрой- регион ЗАО</t>
  </si>
  <si>
    <t>Имер-Строй ООО</t>
  </si>
  <si>
    <t>Эч А Эс ООО</t>
  </si>
  <si>
    <t>ОТИС Лифт ООО</t>
  </si>
  <si>
    <t>Витязь рубеж ЧОО ООО</t>
  </si>
  <si>
    <t>СТС Эвентим РУ ООО</t>
  </si>
  <si>
    <t>КАСКАД ЧОО ООО (бывш.ПЛАСТУНЫ-В ЧОО ККВ ООО)</t>
  </si>
  <si>
    <t>Алеан Туроператор ООО</t>
  </si>
  <si>
    <t>БАЗИС СОЧИ</t>
  </si>
  <si>
    <t>Букреев В.В ИП</t>
  </si>
  <si>
    <t>Главный радиочастотный центр ФГУП</t>
  </si>
  <si>
    <t>Символъ ПРО ООО</t>
  </si>
  <si>
    <t>Пи плюс</t>
  </si>
  <si>
    <t>ВИКОНТ ТД ООО</t>
  </si>
  <si>
    <t>Нэт Бай Нэт Холдинг</t>
  </si>
  <si>
    <t>АТОМ МЕДИА ГРУПП  ООО</t>
  </si>
  <si>
    <t>Слон ООО</t>
  </si>
  <si>
    <t>Кам секьюрити ЮС ЛЛСИ</t>
  </si>
  <si>
    <t>ЛенСтройМонтаж ООО</t>
  </si>
  <si>
    <t>Кубаньэнергосбыт ОАО</t>
  </si>
  <si>
    <t>Оранжевая пятница ООО</t>
  </si>
  <si>
    <t>Электромонтажник</t>
  </si>
  <si>
    <t>Управление и торговля ООО</t>
  </si>
  <si>
    <t>Оптима-Юг</t>
  </si>
  <si>
    <t>Инжис СПОРТ</t>
  </si>
  <si>
    <t>СоюзДорСтрой ООО (СДС)</t>
  </si>
  <si>
    <t>Газ-пром-Интернейшнл ООО</t>
  </si>
  <si>
    <t>Дирекция по проектированию и строительству объектов ООО</t>
  </si>
  <si>
    <t>Денисенко Ольга Юрьевна ИП</t>
  </si>
  <si>
    <t>СтройЛэнд</t>
  </si>
  <si>
    <t>Пелингас ООО</t>
  </si>
  <si>
    <t>Краснодарводстрой ОАО</t>
  </si>
  <si>
    <t>Индустрия ООО</t>
  </si>
  <si>
    <t>Первая сервисная компания ООО</t>
  </si>
  <si>
    <t>Эридана ПКФ ООО</t>
  </si>
  <si>
    <t>Карпет дизайн, ООО</t>
  </si>
  <si>
    <t xml:space="preserve">Эталон НПЦ  АО </t>
  </si>
  <si>
    <t>САХ по уборке города</t>
  </si>
  <si>
    <t>Вектор Инженерно-проектная компания, ООО</t>
  </si>
  <si>
    <t>Высокие люди ООО</t>
  </si>
  <si>
    <t>СПЕЦОДЕЖДА КРЫМ ООО</t>
  </si>
  <si>
    <t>Медиа Плюс</t>
  </si>
  <si>
    <t>КРАСНОДАРТЕПЛОПРИБОР ООО</t>
  </si>
  <si>
    <t>Южный город ООО</t>
  </si>
  <si>
    <t>ТОМ-ЛЮКС+</t>
  </si>
  <si>
    <t>Промсервис ЗАО</t>
  </si>
  <si>
    <t>МОДЕРН ПАРСЕК</t>
  </si>
  <si>
    <t>Смарт Принт ООО</t>
  </si>
  <si>
    <t>Инженерная геология ООО</t>
  </si>
  <si>
    <t>Россия ГУСХП</t>
  </si>
  <si>
    <t>Логос-Дизайн_2320225705</t>
  </si>
  <si>
    <t>АВИС ООО</t>
  </si>
  <si>
    <t>СМГрупп ООО</t>
  </si>
  <si>
    <t>Моляр Тимур Андреевич ИП</t>
  </si>
  <si>
    <t>СОЧИ-ПАРК МЕДИА ГРУПП ООО</t>
  </si>
  <si>
    <t>ТРАНСЭКОСЕРВИС ООО</t>
  </si>
  <si>
    <t>Интурист, ООО НТК</t>
  </si>
  <si>
    <t>ЭсТиАй</t>
  </si>
  <si>
    <t>Бабич Александр Александрович ИП</t>
  </si>
  <si>
    <t>ИЗОСТУДИЯ ООО</t>
  </si>
  <si>
    <t>Турова Татьяна Владимировна ИП</t>
  </si>
  <si>
    <t>Университет ГОУ ВПО МГСУ</t>
  </si>
  <si>
    <t>Остапенко Максим Викторович ИП</t>
  </si>
  <si>
    <t>МОНТАЖЛИФТСЕРВИС ООО</t>
  </si>
  <si>
    <t>Прод Сервис ООО</t>
  </si>
  <si>
    <t>УралСиб страховая группа</t>
  </si>
  <si>
    <t>Таранов К.В. ИП</t>
  </si>
  <si>
    <t>Экосервис Тенохим-М ООО</t>
  </si>
  <si>
    <t>Гусева Евгения Дмитриевна ИП</t>
  </si>
  <si>
    <t>ЭнергоИнжиниринг</t>
  </si>
  <si>
    <t>Югмонтажэлектро</t>
  </si>
  <si>
    <t>Центр экспертизы промышленной безопасности</t>
  </si>
  <si>
    <t>АКАДЕМИЯ СЕРВИСА ООО</t>
  </si>
  <si>
    <t>Актавест Отель Менеджмент</t>
  </si>
  <si>
    <t>Консорциум Медиа ООО</t>
  </si>
  <si>
    <t>Культурная Служба</t>
  </si>
  <si>
    <t>Ависта, ООО</t>
  </si>
  <si>
    <t>МонАрх концерн ЗАО</t>
  </si>
  <si>
    <t>Юлиус Майнл Руссланд</t>
  </si>
  <si>
    <t>ЮСО ООО</t>
  </si>
  <si>
    <t>КОМПЛИТ Центр ООО</t>
  </si>
  <si>
    <t>Вяземский учебный авиационный центр ДОСААФ России АНО ДПО</t>
  </si>
  <si>
    <t>Старт-Сочи ООО</t>
  </si>
  <si>
    <t>Мамонова В.В. ИП</t>
  </si>
  <si>
    <t>АДЛЕРКУРОРТ СКОЗАО</t>
  </si>
  <si>
    <t>И-Медиа ООО</t>
  </si>
  <si>
    <t>РОСТОВ-РЕКЛАМА.РУ ООО</t>
  </si>
  <si>
    <t>ТИРИОН ООО</t>
  </si>
  <si>
    <t>Управление вневедомственной охраны по г.к.Сочи-филиал ФГКУ УВО ГУ МВД России по Краснодарскому краю</t>
  </si>
  <si>
    <t xml:space="preserve">МБП-Центр  ООО </t>
  </si>
  <si>
    <t>Татулян Артур Андроникович</t>
  </si>
  <si>
    <t>КЕЙТЕРИНГ СЕРВИС ООО</t>
  </si>
  <si>
    <t>Портал-Юг Компания ООО</t>
  </si>
  <si>
    <t>ЮгЭнергоНаладка ООО</t>
  </si>
  <si>
    <t>Единый Сервисный Центр ООО</t>
  </si>
  <si>
    <t>Символъ Юг ООО</t>
  </si>
  <si>
    <t>Коммерсантъ АО</t>
  </si>
  <si>
    <t>НИКА-М ООО</t>
  </si>
  <si>
    <t>Приоритет</t>
  </si>
  <si>
    <t>Строй Инфо Техно ООО</t>
  </si>
  <si>
    <t>ИТС Софт</t>
  </si>
  <si>
    <t>Продукты за наличный расчет</t>
  </si>
  <si>
    <t>ССК ООО</t>
  </si>
  <si>
    <t>Эдельвейс, ООО</t>
  </si>
  <si>
    <t>Гурман ТК</t>
  </si>
  <si>
    <t>ТЕЗА ООО</t>
  </si>
  <si>
    <t>КЕМИПЭКС ЗАО</t>
  </si>
  <si>
    <t>СочиТрансКом ООО</t>
  </si>
  <si>
    <t>Репутация ООО</t>
  </si>
  <si>
    <t>Оризон М</t>
  </si>
  <si>
    <t>РАЛ-Снегурочка  ООО</t>
  </si>
  <si>
    <t>Ривьера-Сочи ООО</t>
  </si>
  <si>
    <t>Абрамов А.А. ИП</t>
  </si>
  <si>
    <t>Мастерская Текстиля ООО</t>
  </si>
  <si>
    <t>Виге ВЕНУС гмбх</t>
  </si>
  <si>
    <t>РосНИПИУрбанистики АО</t>
  </si>
  <si>
    <t>Факел ООО</t>
  </si>
  <si>
    <t>Сердюков Денис Дмитриевич ИП</t>
  </si>
  <si>
    <t>Мир ОО ЧОО ООО</t>
  </si>
  <si>
    <t>МегаФон  ПАО</t>
  </si>
  <si>
    <t>Эллада ООО</t>
  </si>
  <si>
    <t>Кабановский Александр Сергеевич ИП</t>
  </si>
  <si>
    <t>Акварос2 ООО</t>
  </si>
  <si>
    <t>ТАЛЛА ООО</t>
  </si>
  <si>
    <t>Booking.com</t>
  </si>
  <si>
    <t>СИБЕСТ</t>
  </si>
  <si>
    <t>ПромТехКомплект ООО</t>
  </si>
  <si>
    <t>ПИМЦ ООО</t>
  </si>
  <si>
    <t>ТиТ ООО</t>
  </si>
  <si>
    <t>Сальков Н.Н ИП</t>
  </si>
  <si>
    <t>Компания Транстех ООО</t>
  </si>
  <si>
    <t>Наука, ООО</t>
  </si>
  <si>
    <t>Кривлякин С.П. ИП</t>
  </si>
  <si>
    <t>Саттон Имеджес</t>
  </si>
  <si>
    <t>Глобал Трейд ООО</t>
  </si>
  <si>
    <t>СЕТ ГРУПП ООО</t>
  </si>
  <si>
    <t>Авиатурне ООО</t>
  </si>
  <si>
    <t>ТРЭВЕЛ ЛАЙН ПРО</t>
  </si>
  <si>
    <t>Чолакян Сетрак Арутович ИП</t>
  </si>
  <si>
    <t>Сочинский городской инженерно-технический центр ООО</t>
  </si>
  <si>
    <t>Простор ООО</t>
  </si>
  <si>
    <t>РУССКИЙ ЭКСПРЕСС ООО</t>
  </si>
  <si>
    <t>ГДС ООО</t>
  </si>
  <si>
    <t>Стоянова Н.В. ИП</t>
  </si>
  <si>
    <t>Служба эксплуатации общественных и промышленных зданий ООО</t>
  </si>
  <si>
    <t>Констандурос Роберт Нигель (Гражданин Великобритании)</t>
  </si>
  <si>
    <t>Воробьев Сергей Сергеевич</t>
  </si>
  <si>
    <t>КОФ АДЛЕР ООО</t>
  </si>
  <si>
    <t>ДИНАМИКА НПФ ООО</t>
  </si>
  <si>
    <t>Заславская Ольга Сергеевна ИП</t>
  </si>
  <si>
    <t>Центр гигиены и эпидемиологии в Краснодарском крае</t>
  </si>
  <si>
    <t>Ти энд Эс Консалт  ООО</t>
  </si>
  <si>
    <t>ФГБУ Центр МИР ИТ</t>
  </si>
  <si>
    <t>Меркурий ТД ООО</t>
  </si>
  <si>
    <t>Восток-Запад</t>
  </si>
  <si>
    <t>Интегрум Медиа ООО</t>
  </si>
  <si>
    <t>Сочинская База Общепита - 1 ООО</t>
  </si>
  <si>
    <t>Гайдай Д.В. ИП</t>
  </si>
  <si>
    <t>Сочи-Транс-Безопасность</t>
  </si>
  <si>
    <t>МЧС ГУ по КК</t>
  </si>
  <si>
    <t>Сочи Порт Сервис ООО</t>
  </si>
  <si>
    <t>Марк-Трейдинг ЗАО</t>
  </si>
  <si>
    <t>ДжиТи Ивестментс Б.В. (GT Investments B.V.)</t>
  </si>
  <si>
    <t>Хлебокомбинат Сочинский АО</t>
  </si>
  <si>
    <t>РАМИР</t>
  </si>
  <si>
    <t>ТИЛ МОНИНГ ООО</t>
  </si>
  <si>
    <t>Рестлайн-Сочи ООО</t>
  </si>
  <si>
    <t>Кристалл-Кавказ ООО</t>
  </si>
  <si>
    <t>Петухов В.А. ИП</t>
  </si>
  <si>
    <t>Ромби ТСК ООО</t>
  </si>
  <si>
    <t xml:space="preserve">Сиганов Валерий Анатольевич ИП </t>
  </si>
  <si>
    <t>Горполиклиника №2</t>
  </si>
  <si>
    <t>Био-Сервис ООО</t>
  </si>
  <si>
    <t>Приоритет Трейд ООО</t>
  </si>
  <si>
    <t>Формула Уан Ворлд Трэвэл</t>
  </si>
  <si>
    <t>Мацестинская чайная фабрика Константина Туршу</t>
  </si>
  <si>
    <t>АВТОКУРС ООО</t>
  </si>
  <si>
    <t>Биолна ООО</t>
  </si>
  <si>
    <t>Сервис-ЮГ-ККМ ООО</t>
  </si>
  <si>
    <t>Агентство оценки, экспертизы и консалтинга ООО</t>
  </si>
  <si>
    <t>ВиП Мед-Сервис</t>
  </si>
  <si>
    <t>Протос Сочи ООО</t>
  </si>
  <si>
    <t xml:space="preserve">Екатеринодарстройторг Фирма </t>
  </si>
  <si>
    <t>КИТ ООО (Компания Инновационных технологий)</t>
  </si>
  <si>
    <t>ДСУ-4 г. Армавир</t>
  </si>
  <si>
    <t>ЭС-ДЖИ ТУРС ООО</t>
  </si>
  <si>
    <t>Лилия ООО</t>
  </si>
  <si>
    <t>Пластуны ЧОО Куб.каз.войска</t>
  </si>
  <si>
    <t>Центр электронных торговых технологий ООО</t>
  </si>
  <si>
    <t>Кулинич Станислав Евгеньевич ИП</t>
  </si>
  <si>
    <t>ТАВС Кубань</t>
  </si>
  <si>
    <t>Первая Полиграфическая ООО</t>
  </si>
  <si>
    <t>Студио И ООО</t>
  </si>
  <si>
    <t>Кристалл ООО</t>
  </si>
  <si>
    <t>Сочи Прод Сервис ООО</t>
  </si>
  <si>
    <t>Сочинская продовольственная компания</t>
  </si>
  <si>
    <t>Центр независимых экспертиз ООО</t>
  </si>
  <si>
    <t>Стройпроект-XXI</t>
  </si>
  <si>
    <t>Инжиниринг Трансстрой ОСУ ООО</t>
  </si>
  <si>
    <t>Водоканал  МУП г.Сочи</t>
  </si>
  <si>
    <t>Зинурова Лили Робертовна</t>
  </si>
  <si>
    <t>Цатурян Георгий Георгиевич</t>
  </si>
  <si>
    <t>СкВиЗи ООО</t>
  </si>
  <si>
    <t>Империя ООО</t>
  </si>
  <si>
    <t>Телеком сервис + Безопасность ООО</t>
  </si>
  <si>
    <t>Регион Консалтинг Экспертный центр ООО</t>
  </si>
  <si>
    <t>АГВА-С ООО</t>
  </si>
  <si>
    <t>Дьяченко Инна Сергеевна ИП</t>
  </si>
  <si>
    <t>Чистый Сервис АО</t>
  </si>
  <si>
    <t>Автоматизация-Оптимум ООО</t>
  </si>
  <si>
    <t>ГЕОМАРКЕР ООО</t>
  </si>
  <si>
    <t>Сочистройклимат</t>
  </si>
  <si>
    <t>АГРОШАНС48</t>
  </si>
  <si>
    <t>Бригантина-Сочи ТК ООО</t>
  </si>
  <si>
    <t>Ингосстрах ОСАО</t>
  </si>
  <si>
    <t>Фед.служба по патентам</t>
  </si>
  <si>
    <t>Тлебзу Н.В ИП</t>
  </si>
  <si>
    <t>Символъ Сочи ООО</t>
  </si>
  <si>
    <t>Флэкс</t>
  </si>
  <si>
    <t>Экосервис ООО (КПП 231843001)</t>
  </si>
  <si>
    <t>Сочитоннельдорстрой ООО</t>
  </si>
  <si>
    <t>Медиа Плюс филиал</t>
  </si>
  <si>
    <t>Лаура-Юг ООО</t>
  </si>
  <si>
    <t>Кристина-92 ООО</t>
  </si>
  <si>
    <t>ШАХ ООО</t>
  </si>
  <si>
    <t>Деловые линии ООО</t>
  </si>
  <si>
    <t>Арго, ООО</t>
  </si>
  <si>
    <t>СОЮЗ ОПЕРАТОРОВ ПО ОБРАЩЕНИЮ С ОТХОДАМИ КРАСНОДАРСКОГО КРАЯ и РЕСПУБЛИКИ АДЫГЕЯ НП</t>
  </si>
  <si>
    <t>ДиСи Интерэктив ООО</t>
  </si>
  <si>
    <t>Ширнин В.И. ИП</t>
  </si>
  <si>
    <t>ЭКО-Эксперт Аналитический центр ООО</t>
  </si>
  <si>
    <t>ХОРЕКА ТРЕЙД С ООО</t>
  </si>
  <si>
    <t>Расгаира ФЗЕ (Rasgaira FZE)</t>
  </si>
  <si>
    <t>ОПТИМУМ Медицинская лаборатория ООО</t>
  </si>
  <si>
    <t>Пчелка ООО</t>
  </si>
  <si>
    <t>Ушнов Виталий Владимирович</t>
  </si>
  <si>
    <t>МИР ВКУСА</t>
  </si>
  <si>
    <t>ИнтерМедиаГруп Сочи ООО</t>
  </si>
  <si>
    <t>Юг Бизнес Медиа ООО</t>
  </si>
  <si>
    <t>Демерчян Карен Арутюнович</t>
  </si>
  <si>
    <t>Ветеран МВД ООО</t>
  </si>
  <si>
    <t>Решетило М.М. ИП</t>
  </si>
  <si>
    <t>СТЭЛ ООО</t>
  </si>
  <si>
    <t>Совзонд</t>
  </si>
  <si>
    <t>Лоус Самюэль Деэйн</t>
  </si>
  <si>
    <t>ИлГрин</t>
  </si>
  <si>
    <t>Роза ветров Москва, ООО</t>
  </si>
  <si>
    <t>ИФНС №3</t>
  </si>
  <si>
    <t>Домашние сети ООО</t>
  </si>
  <si>
    <t>МегаСанга</t>
  </si>
  <si>
    <t>ФГБУ СЭУ ФПС ИПЛ по КК</t>
  </si>
  <si>
    <t>Даймэкс</t>
  </si>
  <si>
    <t>Российская газета</t>
  </si>
  <si>
    <t>АнтАлекс ООО</t>
  </si>
  <si>
    <t>Медтехника-Сервис ООО</t>
  </si>
  <si>
    <t>СтилКо  ООО</t>
  </si>
  <si>
    <t>Кока-Кола ЭйчБиСи Евразия ООО</t>
  </si>
  <si>
    <t>Современный Дом" ООО</t>
  </si>
  <si>
    <t>Интернет Трэвел_ИНН 7705859041</t>
  </si>
  <si>
    <t>АИСС РТЦ ФГУП</t>
  </si>
  <si>
    <t>Пегас Инкаминг ООО</t>
  </si>
  <si>
    <t xml:space="preserve">Субботин Виктор Федорович </t>
  </si>
  <si>
    <t>Лаптиев А.В., ИП/Турагентство «Чудо-отдых»</t>
  </si>
  <si>
    <t>Учебно-курсовой комбинат МУП</t>
  </si>
  <si>
    <t>Джонсон Контролс ЗАО</t>
  </si>
  <si>
    <t>Регион УМЦ ООО</t>
  </si>
  <si>
    <t>Русский курорт ООО</t>
  </si>
  <si>
    <t>Мальцев Андрей Юрьевич</t>
  </si>
  <si>
    <t>Сочистроймаркет</t>
  </si>
  <si>
    <t>Дезинфекционист ООО</t>
  </si>
  <si>
    <t>Бураева Ольга Владимировна</t>
  </si>
  <si>
    <t>Варант ООО</t>
  </si>
  <si>
    <t>Регистратор КРЦ АО Ф-л Краснодарский</t>
  </si>
  <si>
    <t>Центр гигиены и эпидемиологии ФБУЗ</t>
  </si>
  <si>
    <t>Октого ООО</t>
  </si>
  <si>
    <t>ЕРМОН Торговый дом ООО</t>
  </si>
  <si>
    <t>Персона-Тур ООО</t>
  </si>
  <si>
    <t>Работа для Вас ООО</t>
  </si>
  <si>
    <t xml:space="preserve">РосимуществоТерриториальное управление ФА по управлению гос.имуществом в КК </t>
  </si>
  <si>
    <t>Старообрядческая 62 лит.13</t>
  </si>
  <si>
    <t>Компания Партнер ООО</t>
  </si>
  <si>
    <t>Русанов Е.Е.</t>
  </si>
  <si>
    <t>Сусанин Туристическая фирма ООО</t>
  </si>
  <si>
    <t>Текнеджян Аида Дикрановна</t>
  </si>
  <si>
    <t>Валианта ООО</t>
  </si>
  <si>
    <t>Хёрст Шкулёв Диджитал Ругион</t>
  </si>
  <si>
    <t>Аква ООО</t>
  </si>
  <si>
    <t>Степанова Анастасия Сергеевна</t>
  </si>
  <si>
    <t>ФСК ЕЭС филиал ПАО Сочинское ПМЭС</t>
  </si>
  <si>
    <t>Точка Мира, ООО</t>
  </si>
  <si>
    <t>НИКА ООО</t>
  </si>
  <si>
    <t>Авангард ООО</t>
  </si>
  <si>
    <t>ВымпелКом ОАО</t>
  </si>
  <si>
    <t>Богданова Елена Олеговна</t>
  </si>
  <si>
    <t>Гончаров Алексей Владимирович</t>
  </si>
  <si>
    <t>Гребенщикова Жанна Александровна</t>
  </si>
  <si>
    <t>Ненцинская Юлия Владимировна</t>
  </si>
  <si>
    <t>Ростовцева Марина Олеговна</t>
  </si>
  <si>
    <t>Янкевич Дмитрий Александрович</t>
  </si>
  <si>
    <t>Медиа Тревел, ООО</t>
  </si>
  <si>
    <t>Тилке ГмбХ &amp; Ко. КГ Головная</t>
  </si>
  <si>
    <t>Реил Континент-Юг</t>
  </si>
  <si>
    <t>Какаду, ООО</t>
  </si>
  <si>
    <t>Комплекс-Бар ООО</t>
  </si>
  <si>
    <t>Есикова Марина Александровна</t>
  </si>
  <si>
    <t>УФК по Краснодарскому краю (ФГБУ СЦГМС ЧАМ)</t>
  </si>
  <si>
    <t>Дорзнак-Ковров ООО</t>
  </si>
  <si>
    <t>ЛИВО-ТРЕВЕЛ</t>
  </si>
  <si>
    <t>МТС</t>
  </si>
  <si>
    <t>Дельфин-юг ООО</t>
  </si>
  <si>
    <t>Австралийский ТД</t>
  </si>
  <si>
    <t>Виконт-сервис</t>
  </si>
  <si>
    <t>БизнесТревелБюро ООО</t>
  </si>
  <si>
    <t>Злато Телеком - Центр ООО для ПП</t>
  </si>
  <si>
    <t>СБиС ЭО ООО</t>
  </si>
  <si>
    <t>Г.О.С.Т</t>
  </si>
  <si>
    <t>Михеев Алексей Николаевич</t>
  </si>
  <si>
    <t>Строитель ООО</t>
  </si>
  <si>
    <t>Коваленко Виктория Сергеевна</t>
  </si>
  <si>
    <t>МОБАЙЛ ЭКСПО</t>
  </si>
  <si>
    <t>АИС ООО</t>
  </si>
  <si>
    <t>Видный ООО</t>
  </si>
  <si>
    <t>Культурно просветительская инициатива, АНО</t>
  </si>
  <si>
    <t>Строительная компания Кубань</t>
  </si>
  <si>
    <t>КиЭйчПи Консалтинг ФЗ ЛЛСИ ( KHP Consulting FZ LLC)</t>
  </si>
  <si>
    <t>Хрипач А.В. ИП</t>
  </si>
  <si>
    <t>ВЕТ (WET)</t>
  </si>
  <si>
    <t>Платиниум Групп</t>
  </si>
  <si>
    <t>Клин Мастер ООО</t>
  </si>
  <si>
    <t>Центр-Дизайн ООО</t>
  </si>
  <si>
    <t>Агентство Ключевое Звено ООО</t>
  </si>
  <si>
    <t>Итого</t>
  </si>
  <si>
    <t>Авто-Хоста ООО</t>
  </si>
  <si>
    <t>Автоград</t>
  </si>
  <si>
    <t>Алексеев Анатолий Алексеевич</t>
  </si>
  <si>
    <t>ВИВАС</t>
  </si>
  <si>
    <t>Все сотрудники</t>
  </si>
  <si>
    <t>ВТБ_Банк Москвы</t>
  </si>
  <si>
    <t>Гарант СП Юридическое агенство ООО</t>
  </si>
  <si>
    <t>Гипрожилдорстрой</t>
  </si>
  <si>
    <t>Данченко Валерий Васильевич</t>
  </si>
  <si>
    <t>Дворецкий Алексей Васильевич</t>
  </si>
  <si>
    <t>Дудников Николай Николаевич</t>
  </si>
  <si>
    <t>Кайшев Александр Константинович</t>
  </si>
  <si>
    <t>Кузнечиков Александр Владмирович</t>
  </si>
  <si>
    <t>Лигатранс ООО</t>
  </si>
  <si>
    <t>Литовченко Анастасия Владимировна</t>
  </si>
  <si>
    <t>МАРАФОН ООО</t>
  </si>
  <si>
    <t>МОСТ-Консалт ООО</t>
  </si>
  <si>
    <t>Пента</t>
  </si>
  <si>
    <t>Петрий Алексей Иванович</t>
  </si>
  <si>
    <t>Петриченко Анна Александровна</t>
  </si>
  <si>
    <t>Погосова Гульнара Владимировна</t>
  </si>
  <si>
    <t>Пойлов Алексей Михайлович</t>
  </si>
  <si>
    <t>Примэкс-Юг ООО</t>
  </si>
  <si>
    <t>Просцениум ООО</t>
  </si>
  <si>
    <t>РЕАЛ ЦЭР</t>
  </si>
  <si>
    <t>Российское Авторское Общество ООО</t>
  </si>
  <si>
    <t>Руднев Станислав Александрович</t>
  </si>
  <si>
    <t>Рыбасов Дмитрий Алексеевич</t>
  </si>
  <si>
    <t>Сервис-Отель ООО</t>
  </si>
  <si>
    <t>СМУ -3 АО</t>
  </si>
  <si>
    <t>СМУ "Краснодар"</t>
  </si>
  <si>
    <t>Стройкомплект ООО</t>
  </si>
  <si>
    <t>Сысоев Дмитрий Анатольевич</t>
  </si>
  <si>
    <t>Тимирбаева Диана Марсовна</t>
  </si>
  <si>
    <t xml:space="preserve">Тутынин Иван Юрьевич </t>
  </si>
  <si>
    <t>Тхитлянова Жаннета Сальбиевна</t>
  </si>
  <si>
    <t>УКТС групп ООО</t>
  </si>
  <si>
    <t>Штомпель Надежда Ивановна</t>
  </si>
  <si>
    <t>Щербанев Олег Дарвинович</t>
  </si>
  <si>
    <t>Этикет еды ООО</t>
  </si>
  <si>
    <t>Юля и Ко ООО</t>
  </si>
  <si>
    <t>Юнитехконтракт ООО</t>
  </si>
  <si>
    <t>Наименование кредитора</t>
  </si>
  <si>
    <t>Задолженность 2015 года</t>
  </si>
  <si>
    <t>Задолженность 2016 года</t>
  </si>
  <si>
    <t>рублей</t>
  </si>
  <si>
    <t>Задолженность 2017 года</t>
  </si>
  <si>
    <t>ИТОГО</t>
  </si>
  <si>
    <t>Прочие кредиторы в кол-ве 136 шт.</t>
  </si>
  <si>
    <t xml:space="preserve">Задолженность 2014 года </t>
  </si>
  <si>
    <t>в т.ч. просроченная более 90 дней</t>
  </si>
  <si>
    <t>Общая сумма задолженности</t>
  </si>
  <si>
    <t>Информация о кредиторской задолженности НАО "Центр "Омега" перед поставщиками и подрядчиками по состоянию на 07.07.2017г. (по оперативным данным)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</si>
</sst>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  <charset val="204"/>
    </font>
    <font>
      <sz val="10"/>
      <color indexed="21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indexed="2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0" fontId="3" fillId="2" borderId="1" xfId="1" applyNumberFormat="1" applyFont="1" applyFill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left" vertical="top" wrapText="1"/>
    </xf>
    <xf numFmtId="3" fontId="4" fillId="0" borderId="2" xfId="1" applyNumberFormat="1" applyFont="1" applyBorder="1" applyAlignment="1">
      <alignment horizontal="right" vertical="top"/>
    </xf>
    <xf numFmtId="0" fontId="4" fillId="0" borderId="2" xfId="1" applyNumberFormat="1" applyFont="1" applyBorder="1" applyAlignment="1">
      <alignment horizontal="right" vertical="top"/>
    </xf>
    <xf numFmtId="0" fontId="4" fillId="0" borderId="2" xfId="1" applyNumberFormat="1" applyFont="1" applyBorder="1" applyAlignment="1">
      <alignment horizontal="left" vertical="top"/>
    </xf>
    <xf numFmtId="1" fontId="4" fillId="0" borderId="2" xfId="1" applyNumberFormat="1" applyFont="1" applyBorder="1" applyAlignment="1">
      <alignment horizontal="right" vertical="top"/>
    </xf>
    <xf numFmtId="0" fontId="6" fillId="2" borderId="1" xfId="1" applyNumberFormat="1" applyFont="1" applyFill="1" applyBorder="1" applyAlignment="1">
      <alignment horizontal="left" vertical="top"/>
    </xf>
    <xf numFmtId="3" fontId="6" fillId="2" borderId="1" xfId="1" applyNumberFormat="1" applyFont="1" applyFill="1" applyBorder="1" applyAlignment="1">
      <alignment horizontal="right" vertical="top"/>
    </xf>
    <xf numFmtId="0" fontId="1" fillId="0" borderId="0" xfId="1"/>
    <xf numFmtId="3" fontId="1" fillId="0" borderId="0" xfId="1" applyNumberFormat="1"/>
    <xf numFmtId="3" fontId="0" fillId="0" borderId="0" xfId="0" applyNumberFormat="1"/>
    <xf numFmtId="0" fontId="3" fillId="2" borderId="4" xfId="1" applyNumberFormat="1" applyFont="1" applyFill="1" applyBorder="1" applyAlignment="1">
      <alignment horizontal="left" vertical="top" wrapText="1"/>
    </xf>
    <xf numFmtId="0" fontId="3" fillId="2" borderId="5" xfId="1" applyNumberFormat="1" applyFont="1" applyFill="1" applyBorder="1" applyAlignment="1">
      <alignment horizontal="left" vertical="top" wrapText="1"/>
    </xf>
    <xf numFmtId="3" fontId="4" fillId="0" borderId="2" xfId="1" applyNumberFormat="1" applyFont="1" applyBorder="1" applyAlignment="1">
      <alignment horizontal="left" vertical="top" wrapText="1"/>
    </xf>
    <xf numFmtId="0" fontId="7" fillId="4" borderId="0" xfId="0" applyFont="1" applyFill="1"/>
    <xf numFmtId="0" fontId="7" fillId="4" borderId="0" xfId="0" applyFont="1" applyFill="1" applyAlignment="1">
      <alignment horizontal="right"/>
    </xf>
    <xf numFmtId="0" fontId="9" fillId="4" borderId="3" xfId="0" applyNumberFormat="1" applyFont="1" applyFill="1" applyBorder="1" applyAlignment="1">
      <alignment horizontal="center" vertical="center"/>
    </xf>
    <xf numFmtId="4" fontId="9" fillId="4" borderId="3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9" fillId="5" borderId="3" xfId="0" applyNumberFormat="1" applyFont="1" applyFill="1" applyBorder="1" applyAlignment="1">
      <alignment vertical="center"/>
    </xf>
    <xf numFmtId="4" fontId="9" fillId="5" borderId="3" xfId="0" applyNumberFormat="1" applyFont="1" applyFill="1" applyBorder="1" applyAlignment="1">
      <alignment horizontal="center" vertical="center" wrapText="1"/>
    </xf>
    <xf numFmtId="0" fontId="9" fillId="4" borderId="3" xfId="0" applyNumberFormat="1" applyFont="1" applyFill="1" applyBorder="1" applyAlignment="1">
      <alignment vertical="center"/>
    </xf>
    <xf numFmtId="0" fontId="10" fillId="4" borderId="3" xfId="0" applyNumberFormat="1" applyFont="1" applyFill="1" applyBorder="1" applyAlignment="1">
      <alignment horizontal="left" vertical="top" wrapText="1"/>
    </xf>
    <xf numFmtId="4" fontId="10" fillId="4" borderId="3" xfId="0" applyNumberFormat="1" applyFont="1" applyFill="1" applyBorder="1" applyAlignment="1">
      <alignment horizontal="right" vertical="top" wrapText="1"/>
    </xf>
    <xf numFmtId="4" fontId="10" fillId="4" borderId="3" xfId="0" applyNumberFormat="1" applyFont="1" applyFill="1" applyBorder="1" applyAlignment="1">
      <alignment horizontal="left" vertical="top" wrapText="1"/>
    </xf>
    <xf numFmtId="2" fontId="10" fillId="4" borderId="3" xfId="0" applyNumberFormat="1" applyFont="1" applyFill="1" applyBorder="1" applyAlignment="1">
      <alignment horizontal="right" vertical="top" wrapText="1"/>
    </xf>
    <xf numFmtId="0" fontId="4" fillId="0" borderId="3" xfId="0" applyNumberFormat="1" applyFont="1" applyBorder="1" applyAlignment="1">
      <alignment horizontal="left" vertical="top" wrapText="1"/>
    </xf>
    <xf numFmtId="3" fontId="4" fillId="0" borderId="3" xfId="0" applyNumberFormat="1" applyFont="1" applyBorder="1" applyAlignment="1">
      <alignment horizontal="right" vertical="top"/>
    </xf>
    <xf numFmtId="0" fontId="2" fillId="0" borderId="0" xfId="0" applyNumberFormat="1" applyFont="1" applyAlignment="1">
      <alignment horizontal="left" wrapText="1"/>
    </xf>
    <xf numFmtId="0" fontId="5" fillId="3" borderId="3" xfId="0" applyNumberFormat="1" applyFont="1" applyFill="1" applyBorder="1" applyAlignment="1">
      <alignment horizontal="left" vertical="top" wrapText="1"/>
    </xf>
    <xf numFmtId="0" fontId="3" fillId="2" borderId="4" xfId="1" applyNumberFormat="1" applyFont="1" applyFill="1" applyBorder="1" applyAlignment="1">
      <alignment horizontal="left" vertical="top" wrapText="1"/>
    </xf>
    <xf numFmtId="0" fontId="3" fillId="2" borderId="5" xfId="1" applyNumberFormat="1" applyFont="1" applyFill="1" applyBorder="1" applyAlignment="1">
      <alignment horizontal="left" vertical="top" wrapText="1"/>
    </xf>
    <xf numFmtId="0" fontId="3" fillId="2" borderId="1" xfId="1" applyNumberFormat="1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center" wrapText="1"/>
    </xf>
    <xf numFmtId="0" fontId="10" fillId="3" borderId="3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_Лист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2</xdr:row>
      <xdr:rowOff>30480</xdr:rowOff>
    </xdr:from>
    <xdr:to>
      <xdr:col>13</xdr:col>
      <xdr:colOff>525780</xdr:colOff>
      <xdr:row>32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251460"/>
          <a:ext cx="5989320" cy="4084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0" cap="flat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topLeftCell="A31" workbookViewId="0">
      <selection activeCell="C65" sqref="C65:E65"/>
    </sheetView>
  </sheetViews>
  <sheetFormatPr defaultRowHeight="14.4" x14ac:dyDescent="0.3"/>
  <cols>
    <col min="1" max="1" width="8" style="1" customWidth="1"/>
    <col min="2" max="2" width="2" style="1" customWidth="1"/>
    <col min="3" max="3" width="6" style="1" customWidth="1"/>
    <col min="4" max="4" width="8" style="1" customWidth="1"/>
    <col min="5" max="5" width="3.6640625" style="1" customWidth="1"/>
    <col min="6" max="6" width="7" style="1" customWidth="1"/>
    <col min="7" max="7" width="8" style="1" customWidth="1"/>
    <col min="8" max="8" width="5.44140625" style="1" customWidth="1"/>
    <col min="9" max="9" width="7.77734375" style="1" customWidth="1"/>
    <col min="10" max="14" width="8" style="1" customWidth="1"/>
    <col min="15" max="15" width="11" style="1" customWidth="1"/>
    <col min="16" max="257" width="8" customWidth="1"/>
    <col min="258" max="258" width="2" customWidth="1"/>
    <col min="259" max="259" width="6" customWidth="1"/>
    <col min="260" max="260" width="8" customWidth="1"/>
    <col min="261" max="261" width="1" customWidth="1"/>
    <col min="262" max="262" width="7" customWidth="1"/>
    <col min="263" max="263" width="8" customWidth="1"/>
    <col min="264" max="264" width="0.21875" customWidth="1"/>
    <col min="265" max="265" width="7.77734375" customWidth="1"/>
    <col min="266" max="270" width="8" customWidth="1"/>
    <col min="271" max="271" width="11" customWidth="1"/>
    <col min="272" max="513" width="8" customWidth="1"/>
    <col min="514" max="514" width="2" customWidth="1"/>
    <col min="515" max="515" width="6" customWidth="1"/>
    <col min="516" max="516" width="8" customWidth="1"/>
    <col min="517" max="517" width="1" customWidth="1"/>
    <col min="518" max="518" width="7" customWidth="1"/>
    <col min="519" max="519" width="8" customWidth="1"/>
    <col min="520" max="520" width="0.21875" customWidth="1"/>
    <col min="521" max="521" width="7.77734375" customWidth="1"/>
    <col min="522" max="526" width="8" customWidth="1"/>
    <col min="527" max="527" width="11" customWidth="1"/>
    <col min="528" max="769" width="8" customWidth="1"/>
    <col min="770" max="770" width="2" customWidth="1"/>
    <col min="771" max="771" width="6" customWidth="1"/>
    <col min="772" max="772" width="8" customWidth="1"/>
    <col min="773" max="773" width="1" customWidth="1"/>
    <col min="774" max="774" width="7" customWidth="1"/>
    <col min="775" max="775" width="8" customWidth="1"/>
    <col min="776" max="776" width="0.21875" customWidth="1"/>
    <col min="777" max="777" width="7.77734375" customWidth="1"/>
    <col min="778" max="782" width="8" customWidth="1"/>
    <col min="783" max="783" width="11" customWidth="1"/>
    <col min="784" max="1025" width="8" customWidth="1"/>
    <col min="1026" max="1026" width="2" customWidth="1"/>
    <col min="1027" max="1027" width="6" customWidth="1"/>
    <col min="1028" max="1028" width="8" customWidth="1"/>
    <col min="1029" max="1029" width="1" customWidth="1"/>
    <col min="1030" max="1030" width="7" customWidth="1"/>
    <col min="1031" max="1031" width="8" customWidth="1"/>
    <col min="1032" max="1032" width="0.21875" customWidth="1"/>
    <col min="1033" max="1033" width="7.77734375" customWidth="1"/>
    <col min="1034" max="1038" width="8" customWidth="1"/>
    <col min="1039" max="1039" width="11" customWidth="1"/>
    <col min="1040" max="1281" width="8" customWidth="1"/>
    <col min="1282" max="1282" width="2" customWidth="1"/>
    <col min="1283" max="1283" width="6" customWidth="1"/>
    <col min="1284" max="1284" width="8" customWidth="1"/>
    <col min="1285" max="1285" width="1" customWidth="1"/>
    <col min="1286" max="1286" width="7" customWidth="1"/>
    <col min="1287" max="1287" width="8" customWidth="1"/>
    <col min="1288" max="1288" width="0.21875" customWidth="1"/>
    <col min="1289" max="1289" width="7.77734375" customWidth="1"/>
    <col min="1290" max="1294" width="8" customWidth="1"/>
    <col min="1295" max="1295" width="11" customWidth="1"/>
    <col min="1296" max="1537" width="8" customWidth="1"/>
    <col min="1538" max="1538" width="2" customWidth="1"/>
    <col min="1539" max="1539" width="6" customWidth="1"/>
    <col min="1540" max="1540" width="8" customWidth="1"/>
    <col min="1541" max="1541" width="1" customWidth="1"/>
    <col min="1542" max="1542" width="7" customWidth="1"/>
    <col min="1543" max="1543" width="8" customWidth="1"/>
    <col min="1544" max="1544" width="0.21875" customWidth="1"/>
    <col min="1545" max="1545" width="7.77734375" customWidth="1"/>
    <col min="1546" max="1550" width="8" customWidth="1"/>
    <col min="1551" max="1551" width="11" customWidth="1"/>
    <col min="1552" max="1793" width="8" customWidth="1"/>
    <col min="1794" max="1794" width="2" customWidth="1"/>
    <col min="1795" max="1795" width="6" customWidth="1"/>
    <col min="1796" max="1796" width="8" customWidth="1"/>
    <col min="1797" max="1797" width="1" customWidth="1"/>
    <col min="1798" max="1798" width="7" customWidth="1"/>
    <col min="1799" max="1799" width="8" customWidth="1"/>
    <col min="1800" max="1800" width="0.21875" customWidth="1"/>
    <col min="1801" max="1801" width="7.77734375" customWidth="1"/>
    <col min="1802" max="1806" width="8" customWidth="1"/>
    <col min="1807" max="1807" width="11" customWidth="1"/>
    <col min="1808" max="2049" width="8" customWidth="1"/>
    <col min="2050" max="2050" width="2" customWidth="1"/>
    <col min="2051" max="2051" width="6" customWidth="1"/>
    <col min="2052" max="2052" width="8" customWidth="1"/>
    <col min="2053" max="2053" width="1" customWidth="1"/>
    <col min="2054" max="2054" width="7" customWidth="1"/>
    <col min="2055" max="2055" width="8" customWidth="1"/>
    <col min="2056" max="2056" width="0.21875" customWidth="1"/>
    <col min="2057" max="2057" width="7.77734375" customWidth="1"/>
    <col min="2058" max="2062" width="8" customWidth="1"/>
    <col min="2063" max="2063" width="11" customWidth="1"/>
    <col min="2064" max="2305" width="8" customWidth="1"/>
    <col min="2306" max="2306" width="2" customWidth="1"/>
    <col min="2307" max="2307" width="6" customWidth="1"/>
    <col min="2308" max="2308" width="8" customWidth="1"/>
    <col min="2309" max="2309" width="1" customWidth="1"/>
    <col min="2310" max="2310" width="7" customWidth="1"/>
    <col min="2311" max="2311" width="8" customWidth="1"/>
    <col min="2312" max="2312" width="0.21875" customWidth="1"/>
    <col min="2313" max="2313" width="7.77734375" customWidth="1"/>
    <col min="2314" max="2318" width="8" customWidth="1"/>
    <col min="2319" max="2319" width="11" customWidth="1"/>
    <col min="2320" max="2561" width="8" customWidth="1"/>
    <col min="2562" max="2562" width="2" customWidth="1"/>
    <col min="2563" max="2563" width="6" customWidth="1"/>
    <col min="2564" max="2564" width="8" customWidth="1"/>
    <col min="2565" max="2565" width="1" customWidth="1"/>
    <col min="2566" max="2566" width="7" customWidth="1"/>
    <col min="2567" max="2567" width="8" customWidth="1"/>
    <col min="2568" max="2568" width="0.21875" customWidth="1"/>
    <col min="2569" max="2569" width="7.77734375" customWidth="1"/>
    <col min="2570" max="2574" width="8" customWidth="1"/>
    <col min="2575" max="2575" width="11" customWidth="1"/>
    <col min="2576" max="2817" width="8" customWidth="1"/>
    <col min="2818" max="2818" width="2" customWidth="1"/>
    <col min="2819" max="2819" width="6" customWidth="1"/>
    <col min="2820" max="2820" width="8" customWidth="1"/>
    <col min="2821" max="2821" width="1" customWidth="1"/>
    <col min="2822" max="2822" width="7" customWidth="1"/>
    <col min="2823" max="2823" width="8" customWidth="1"/>
    <col min="2824" max="2824" width="0.21875" customWidth="1"/>
    <col min="2825" max="2825" width="7.77734375" customWidth="1"/>
    <col min="2826" max="2830" width="8" customWidth="1"/>
    <col min="2831" max="2831" width="11" customWidth="1"/>
    <col min="2832" max="3073" width="8" customWidth="1"/>
    <col min="3074" max="3074" width="2" customWidth="1"/>
    <col min="3075" max="3075" width="6" customWidth="1"/>
    <col min="3076" max="3076" width="8" customWidth="1"/>
    <col min="3077" max="3077" width="1" customWidth="1"/>
    <col min="3078" max="3078" width="7" customWidth="1"/>
    <col min="3079" max="3079" width="8" customWidth="1"/>
    <col min="3080" max="3080" width="0.21875" customWidth="1"/>
    <col min="3081" max="3081" width="7.77734375" customWidth="1"/>
    <col min="3082" max="3086" width="8" customWidth="1"/>
    <col min="3087" max="3087" width="11" customWidth="1"/>
    <col min="3088" max="3329" width="8" customWidth="1"/>
    <col min="3330" max="3330" width="2" customWidth="1"/>
    <col min="3331" max="3331" width="6" customWidth="1"/>
    <col min="3332" max="3332" width="8" customWidth="1"/>
    <col min="3333" max="3333" width="1" customWidth="1"/>
    <col min="3334" max="3334" width="7" customWidth="1"/>
    <col min="3335" max="3335" width="8" customWidth="1"/>
    <col min="3336" max="3336" width="0.21875" customWidth="1"/>
    <col min="3337" max="3337" width="7.77734375" customWidth="1"/>
    <col min="3338" max="3342" width="8" customWidth="1"/>
    <col min="3343" max="3343" width="11" customWidth="1"/>
    <col min="3344" max="3585" width="8" customWidth="1"/>
    <col min="3586" max="3586" width="2" customWidth="1"/>
    <col min="3587" max="3587" width="6" customWidth="1"/>
    <col min="3588" max="3588" width="8" customWidth="1"/>
    <col min="3589" max="3589" width="1" customWidth="1"/>
    <col min="3590" max="3590" width="7" customWidth="1"/>
    <col min="3591" max="3591" width="8" customWidth="1"/>
    <col min="3592" max="3592" width="0.21875" customWidth="1"/>
    <col min="3593" max="3593" width="7.77734375" customWidth="1"/>
    <col min="3594" max="3598" width="8" customWidth="1"/>
    <col min="3599" max="3599" width="11" customWidth="1"/>
    <col min="3600" max="3841" width="8" customWidth="1"/>
    <col min="3842" max="3842" width="2" customWidth="1"/>
    <col min="3843" max="3843" width="6" customWidth="1"/>
    <col min="3844" max="3844" width="8" customWidth="1"/>
    <col min="3845" max="3845" width="1" customWidth="1"/>
    <col min="3846" max="3846" width="7" customWidth="1"/>
    <col min="3847" max="3847" width="8" customWidth="1"/>
    <col min="3848" max="3848" width="0.21875" customWidth="1"/>
    <col min="3849" max="3849" width="7.77734375" customWidth="1"/>
    <col min="3850" max="3854" width="8" customWidth="1"/>
    <col min="3855" max="3855" width="11" customWidth="1"/>
    <col min="3856" max="4097" width="8" customWidth="1"/>
    <col min="4098" max="4098" width="2" customWidth="1"/>
    <col min="4099" max="4099" width="6" customWidth="1"/>
    <col min="4100" max="4100" width="8" customWidth="1"/>
    <col min="4101" max="4101" width="1" customWidth="1"/>
    <col min="4102" max="4102" width="7" customWidth="1"/>
    <col min="4103" max="4103" width="8" customWidth="1"/>
    <col min="4104" max="4104" width="0.21875" customWidth="1"/>
    <col min="4105" max="4105" width="7.77734375" customWidth="1"/>
    <col min="4106" max="4110" width="8" customWidth="1"/>
    <col min="4111" max="4111" width="11" customWidth="1"/>
    <col min="4112" max="4353" width="8" customWidth="1"/>
    <col min="4354" max="4354" width="2" customWidth="1"/>
    <col min="4355" max="4355" width="6" customWidth="1"/>
    <col min="4356" max="4356" width="8" customWidth="1"/>
    <col min="4357" max="4357" width="1" customWidth="1"/>
    <col min="4358" max="4358" width="7" customWidth="1"/>
    <col min="4359" max="4359" width="8" customWidth="1"/>
    <col min="4360" max="4360" width="0.21875" customWidth="1"/>
    <col min="4361" max="4361" width="7.77734375" customWidth="1"/>
    <col min="4362" max="4366" width="8" customWidth="1"/>
    <col min="4367" max="4367" width="11" customWidth="1"/>
    <col min="4368" max="4609" width="8" customWidth="1"/>
    <col min="4610" max="4610" width="2" customWidth="1"/>
    <col min="4611" max="4611" width="6" customWidth="1"/>
    <col min="4612" max="4612" width="8" customWidth="1"/>
    <col min="4613" max="4613" width="1" customWidth="1"/>
    <col min="4614" max="4614" width="7" customWidth="1"/>
    <col min="4615" max="4615" width="8" customWidth="1"/>
    <col min="4616" max="4616" width="0.21875" customWidth="1"/>
    <col min="4617" max="4617" width="7.77734375" customWidth="1"/>
    <col min="4618" max="4622" width="8" customWidth="1"/>
    <col min="4623" max="4623" width="11" customWidth="1"/>
    <col min="4624" max="4865" width="8" customWidth="1"/>
    <col min="4866" max="4866" width="2" customWidth="1"/>
    <col min="4867" max="4867" width="6" customWidth="1"/>
    <col min="4868" max="4868" width="8" customWidth="1"/>
    <col min="4869" max="4869" width="1" customWidth="1"/>
    <col min="4870" max="4870" width="7" customWidth="1"/>
    <col min="4871" max="4871" width="8" customWidth="1"/>
    <col min="4872" max="4872" width="0.21875" customWidth="1"/>
    <col min="4873" max="4873" width="7.77734375" customWidth="1"/>
    <col min="4874" max="4878" width="8" customWidth="1"/>
    <col min="4879" max="4879" width="11" customWidth="1"/>
    <col min="4880" max="5121" width="8" customWidth="1"/>
    <col min="5122" max="5122" width="2" customWidth="1"/>
    <col min="5123" max="5123" width="6" customWidth="1"/>
    <col min="5124" max="5124" width="8" customWidth="1"/>
    <col min="5125" max="5125" width="1" customWidth="1"/>
    <col min="5126" max="5126" width="7" customWidth="1"/>
    <col min="5127" max="5127" width="8" customWidth="1"/>
    <col min="5128" max="5128" width="0.21875" customWidth="1"/>
    <col min="5129" max="5129" width="7.77734375" customWidth="1"/>
    <col min="5130" max="5134" width="8" customWidth="1"/>
    <col min="5135" max="5135" width="11" customWidth="1"/>
    <col min="5136" max="5377" width="8" customWidth="1"/>
    <col min="5378" max="5378" width="2" customWidth="1"/>
    <col min="5379" max="5379" width="6" customWidth="1"/>
    <col min="5380" max="5380" width="8" customWidth="1"/>
    <col min="5381" max="5381" width="1" customWidth="1"/>
    <col min="5382" max="5382" width="7" customWidth="1"/>
    <col min="5383" max="5383" width="8" customWidth="1"/>
    <col min="5384" max="5384" width="0.21875" customWidth="1"/>
    <col min="5385" max="5385" width="7.77734375" customWidth="1"/>
    <col min="5386" max="5390" width="8" customWidth="1"/>
    <col min="5391" max="5391" width="11" customWidth="1"/>
    <col min="5392" max="5633" width="8" customWidth="1"/>
    <col min="5634" max="5634" width="2" customWidth="1"/>
    <col min="5635" max="5635" width="6" customWidth="1"/>
    <col min="5636" max="5636" width="8" customWidth="1"/>
    <col min="5637" max="5637" width="1" customWidth="1"/>
    <col min="5638" max="5638" width="7" customWidth="1"/>
    <col min="5639" max="5639" width="8" customWidth="1"/>
    <col min="5640" max="5640" width="0.21875" customWidth="1"/>
    <col min="5641" max="5641" width="7.77734375" customWidth="1"/>
    <col min="5642" max="5646" width="8" customWidth="1"/>
    <col min="5647" max="5647" width="11" customWidth="1"/>
    <col min="5648" max="5889" width="8" customWidth="1"/>
    <col min="5890" max="5890" width="2" customWidth="1"/>
    <col min="5891" max="5891" width="6" customWidth="1"/>
    <col min="5892" max="5892" width="8" customWidth="1"/>
    <col min="5893" max="5893" width="1" customWidth="1"/>
    <col min="5894" max="5894" width="7" customWidth="1"/>
    <col min="5895" max="5895" width="8" customWidth="1"/>
    <col min="5896" max="5896" width="0.21875" customWidth="1"/>
    <col min="5897" max="5897" width="7.77734375" customWidth="1"/>
    <col min="5898" max="5902" width="8" customWidth="1"/>
    <col min="5903" max="5903" width="11" customWidth="1"/>
    <col min="5904" max="6145" width="8" customWidth="1"/>
    <col min="6146" max="6146" width="2" customWidth="1"/>
    <col min="6147" max="6147" width="6" customWidth="1"/>
    <col min="6148" max="6148" width="8" customWidth="1"/>
    <col min="6149" max="6149" width="1" customWidth="1"/>
    <col min="6150" max="6150" width="7" customWidth="1"/>
    <col min="6151" max="6151" width="8" customWidth="1"/>
    <col min="6152" max="6152" width="0.21875" customWidth="1"/>
    <col min="6153" max="6153" width="7.77734375" customWidth="1"/>
    <col min="6154" max="6158" width="8" customWidth="1"/>
    <col min="6159" max="6159" width="11" customWidth="1"/>
    <col min="6160" max="6401" width="8" customWidth="1"/>
    <col min="6402" max="6402" width="2" customWidth="1"/>
    <col min="6403" max="6403" width="6" customWidth="1"/>
    <col min="6404" max="6404" width="8" customWidth="1"/>
    <col min="6405" max="6405" width="1" customWidth="1"/>
    <col min="6406" max="6406" width="7" customWidth="1"/>
    <col min="6407" max="6407" width="8" customWidth="1"/>
    <col min="6408" max="6408" width="0.21875" customWidth="1"/>
    <col min="6409" max="6409" width="7.77734375" customWidth="1"/>
    <col min="6410" max="6414" width="8" customWidth="1"/>
    <col min="6415" max="6415" width="11" customWidth="1"/>
    <col min="6416" max="6657" width="8" customWidth="1"/>
    <col min="6658" max="6658" width="2" customWidth="1"/>
    <col min="6659" max="6659" width="6" customWidth="1"/>
    <col min="6660" max="6660" width="8" customWidth="1"/>
    <col min="6661" max="6661" width="1" customWidth="1"/>
    <col min="6662" max="6662" width="7" customWidth="1"/>
    <col min="6663" max="6663" width="8" customWidth="1"/>
    <col min="6664" max="6664" width="0.21875" customWidth="1"/>
    <col min="6665" max="6665" width="7.77734375" customWidth="1"/>
    <col min="6666" max="6670" width="8" customWidth="1"/>
    <col min="6671" max="6671" width="11" customWidth="1"/>
    <col min="6672" max="6913" width="8" customWidth="1"/>
    <col min="6914" max="6914" width="2" customWidth="1"/>
    <col min="6915" max="6915" width="6" customWidth="1"/>
    <col min="6916" max="6916" width="8" customWidth="1"/>
    <col min="6917" max="6917" width="1" customWidth="1"/>
    <col min="6918" max="6918" width="7" customWidth="1"/>
    <col min="6919" max="6919" width="8" customWidth="1"/>
    <col min="6920" max="6920" width="0.21875" customWidth="1"/>
    <col min="6921" max="6921" width="7.77734375" customWidth="1"/>
    <col min="6922" max="6926" width="8" customWidth="1"/>
    <col min="6927" max="6927" width="11" customWidth="1"/>
    <col min="6928" max="7169" width="8" customWidth="1"/>
    <col min="7170" max="7170" width="2" customWidth="1"/>
    <col min="7171" max="7171" width="6" customWidth="1"/>
    <col min="7172" max="7172" width="8" customWidth="1"/>
    <col min="7173" max="7173" width="1" customWidth="1"/>
    <col min="7174" max="7174" width="7" customWidth="1"/>
    <col min="7175" max="7175" width="8" customWidth="1"/>
    <col min="7176" max="7176" width="0.21875" customWidth="1"/>
    <col min="7177" max="7177" width="7.77734375" customWidth="1"/>
    <col min="7178" max="7182" width="8" customWidth="1"/>
    <col min="7183" max="7183" width="11" customWidth="1"/>
    <col min="7184" max="7425" width="8" customWidth="1"/>
    <col min="7426" max="7426" width="2" customWidth="1"/>
    <col min="7427" max="7427" width="6" customWidth="1"/>
    <col min="7428" max="7428" width="8" customWidth="1"/>
    <col min="7429" max="7429" width="1" customWidth="1"/>
    <col min="7430" max="7430" width="7" customWidth="1"/>
    <col min="7431" max="7431" width="8" customWidth="1"/>
    <col min="7432" max="7432" width="0.21875" customWidth="1"/>
    <col min="7433" max="7433" width="7.77734375" customWidth="1"/>
    <col min="7434" max="7438" width="8" customWidth="1"/>
    <col min="7439" max="7439" width="11" customWidth="1"/>
    <col min="7440" max="7681" width="8" customWidth="1"/>
    <col min="7682" max="7682" width="2" customWidth="1"/>
    <col min="7683" max="7683" width="6" customWidth="1"/>
    <col min="7684" max="7684" width="8" customWidth="1"/>
    <col min="7685" max="7685" width="1" customWidth="1"/>
    <col min="7686" max="7686" width="7" customWidth="1"/>
    <col min="7687" max="7687" width="8" customWidth="1"/>
    <col min="7688" max="7688" width="0.21875" customWidth="1"/>
    <col min="7689" max="7689" width="7.77734375" customWidth="1"/>
    <col min="7690" max="7694" width="8" customWidth="1"/>
    <col min="7695" max="7695" width="11" customWidth="1"/>
    <col min="7696" max="7937" width="8" customWidth="1"/>
    <col min="7938" max="7938" width="2" customWidth="1"/>
    <col min="7939" max="7939" width="6" customWidth="1"/>
    <col min="7940" max="7940" width="8" customWidth="1"/>
    <col min="7941" max="7941" width="1" customWidth="1"/>
    <col min="7942" max="7942" width="7" customWidth="1"/>
    <col min="7943" max="7943" width="8" customWidth="1"/>
    <col min="7944" max="7944" width="0.21875" customWidth="1"/>
    <col min="7945" max="7945" width="7.77734375" customWidth="1"/>
    <col min="7946" max="7950" width="8" customWidth="1"/>
    <col min="7951" max="7951" width="11" customWidth="1"/>
    <col min="7952" max="8193" width="8" customWidth="1"/>
    <col min="8194" max="8194" width="2" customWidth="1"/>
    <col min="8195" max="8195" width="6" customWidth="1"/>
    <col min="8196" max="8196" width="8" customWidth="1"/>
    <col min="8197" max="8197" width="1" customWidth="1"/>
    <col min="8198" max="8198" width="7" customWidth="1"/>
    <col min="8199" max="8199" width="8" customWidth="1"/>
    <col min="8200" max="8200" width="0.21875" customWidth="1"/>
    <col min="8201" max="8201" width="7.77734375" customWidth="1"/>
    <col min="8202" max="8206" width="8" customWidth="1"/>
    <col min="8207" max="8207" width="11" customWidth="1"/>
    <col min="8208" max="8449" width="8" customWidth="1"/>
    <col min="8450" max="8450" width="2" customWidth="1"/>
    <col min="8451" max="8451" width="6" customWidth="1"/>
    <col min="8452" max="8452" width="8" customWidth="1"/>
    <col min="8453" max="8453" width="1" customWidth="1"/>
    <col min="8454" max="8454" width="7" customWidth="1"/>
    <col min="8455" max="8455" width="8" customWidth="1"/>
    <col min="8456" max="8456" width="0.21875" customWidth="1"/>
    <col min="8457" max="8457" width="7.77734375" customWidth="1"/>
    <col min="8458" max="8462" width="8" customWidth="1"/>
    <col min="8463" max="8463" width="11" customWidth="1"/>
    <col min="8464" max="8705" width="8" customWidth="1"/>
    <col min="8706" max="8706" width="2" customWidth="1"/>
    <col min="8707" max="8707" width="6" customWidth="1"/>
    <col min="8708" max="8708" width="8" customWidth="1"/>
    <col min="8709" max="8709" width="1" customWidth="1"/>
    <col min="8710" max="8710" width="7" customWidth="1"/>
    <col min="8711" max="8711" width="8" customWidth="1"/>
    <col min="8712" max="8712" width="0.21875" customWidth="1"/>
    <col min="8713" max="8713" width="7.77734375" customWidth="1"/>
    <col min="8714" max="8718" width="8" customWidth="1"/>
    <col min="8719" max="8719" width="11" customWidth="1"/>
    <col min="8720" max="8961" width="8" customWidth="1"/>
    <col min="8962" max="8962" width="2" customWidth="1"/>
    <col min="8963" max="8963" width="6" customWidth="1"/>
    <col min="8964" max="8964" width="8" customWidth="1"/>
    <col min="8965" max="8965" width="1" customWidth="1"/>
    <col min="8966" max="8966" width="7" customWidth="1"/>
    <col min="8967" max="8967" width="8" customWidth="1"/>
    <col min="8968" max="8968" width="0.21875" customWidth="1"/>
    <col min="8969" max="8969" width="7.77734375" customWidth="1"/>
    <col min="8970" max="8974" width="8" customWidth="1"/>
    <col min="8975" max="8975" width="11" customWidth="1"/>
    <col min="8976" max="9217" width="8" customWidth="1"/>
    <col min="9218" max="9218" width="2" customWidth="1"/>
    <col min="9219" max="9219" width="6" customWidth="1"/>
    <col min="9220" max="9220" width="8" customWidth="1"/>
    <col min="9221" max="9221" width="1" customWidth="1"/>
    <col min="9222" max="9222" width="7" customWidth="1"/>
    <col min="9223" max="9223" width="8" customWidth="1"/>
    <col min="9224" max="9224" width="0.21875" customWidth="1"/>
    <col min="9225" max="9225" width="7.77734375" customWidth="1"/>
    <col min="9226" max="9230" width="8" customWidth="1"/>
    <col min="9231" max="9231" width="11" customWidth="1"/>
    <col min="9232" max="9473" width="8" customWidth="1"/>
    <col min="9474" max="9474" width="2" customWidth="1"/>
    <col min="9475" max="9475" width="6" customWidth="1"/>
    <col min="9476" max="9476" width="8" customWidth="1"/>
    <col min="9477" max="9477" width="1" customWidth="1"/>
    <col min="9478" max="9478" width="7" customWidth="1"/>
    <col min="9479" max="9479" width="8" customWidth="1"/>
    <col min="9480" max="9480" width="0.21875" customWidth="1"/>
    <col min="9481" max="9481" width="7.77734375" customWidth="1"/>
    <col min="9482" max="9486" width="8" customWidth="1"/>
    <col min="9487" max="9487" width="11" customWidth="1"/>
    <col min="9488" max="9729" width="8" customWidth="1"/>
    <col min="9730" max="9730" width="2" customWidth="1"/>
    <col min="9731" max="9731" width="6" customWidth="1"/>
    <col min="9732" max="9732" width="8" customWidth="1"/>
    <col min="9733" max="9733" width="1" customWidth="1"/>
    <col min="9734" max="9734" width="7" customWidth="1"/>
    <col min="9735" max="9735" width="8" customWidth="1"/>
    <col min="9736" max="9736" width="0.21875" customWidth="1"/>
    <col min="9737" max="9737" width="7.77734375" customWidth="1"/>
    <col min="9738" max="9742" width="8" customWidth="1"/>
    <col min="9743" max="9743" width="11" customWidth="1"/>
    <col min="9744" max="9985" width="8" customWidth="1"/>
    <col min="9986" max="9986" width="2" customWidth="1"/>
    <col min="9987" max="9987" width="6" customWidth="1"/>
    <col min="9988" max="9988" width="8" customWidth="1"/>
    <col min="9989" max="9989" width="1" customWidth="1"/>
    <col min="9990" max="9990" width="7" customWidth="1"/>
    <col min="9991" max="9991" width="8" customWidth="1"/>
    <col min="9992" max="9992" width="0.21875" customWidth="1"/>
    <col min="9993" max="9993" width="7.77734375" customWidth="1"/>
    <col min="9994" max="9998" width="8" customWidth="1"/>
    <col min="9999" max="9999" width="11" customWidth="1"/>
    <col min="10000" max="10241" width="8" customWidth="1"/>
    <col min="10242" max="10242" width="2" customWidth="1"/>
    <col min="10243" max="10243" width="6" customWidth="1"/>
    <col min="10244" max="10244" width="8" customWidth="1"/>
    <col min="10245" max="10245" width="1" customWidth="1"/>
    <col min="10246" max="10246" width="7" customWidth="1"/>
    <col min="10247" max="10247" width="8" customWidth="1"/>
    <col min="10248" max="10248" width="0.21875" customWidth="1"/>
    <col min="10249" max="10249" width="7.77734375" customWidth="1"/>
    <col min="10250" max="10254" width="8" customWidth="1"/>
    <col min="10255" max="10255" width="11" customWidth="1"/>
    <col min="10256" max="10497" width="8" customWidth="1"/>
    <col min="10498" max="10498" width="2" customWidth="1"/>
    <col min="10499" max="10499" width="6" customWidth="1"/>
    <col min="10500" max="10500" width="8" customWidth="1"/>
    <col min="10501" max="10501" width="1" customWidth="1"/>
    <col min="10502" max="10502" width="7" customWidth="1"/>
    <col min="10503" max="10503" width="8" customWidth="1"/>
    <col min="10504" max="10504" width="0.21875" customWidth="1"/>
    <col min="10505" max="10505" width="7.77734375" customWidth="1"/>
    <col min="10506" max="10510" width="8" customWidth="1"/>
    <col min="10511" max="10511" width="11" customWidth="1"/>
    <col min="10512" max="10753" width="8" customWidth="1"/>
    <col min="10754" max="10754" width="2" customWidth="1"/>
    <col min="10755" max="10755" width="6" customWidth="1"/>
    <col min="10756" max="10756" width="8" customWidth="1"/>
    <col min="10757" max="10757" width="1" customWidth="1"/>
    <col min="10758" max="10758" width="7" customWidth="1"/>
    <col min="10759" max="10759" width="8" customWidth="1"/>
    <col min="10760" max="10760" width="0.21875" customWidth="1"/>
    <col min="10761" max="10761" width="7.77734375" customWidth="1"/>
    <col min="10762" max="10766" width="8" customWidth="1"/>
    <col min="10767" max="10767" width="11" customWidth="1"/>
    <col min="10768" max="11009" width="8" customWidth="1"/>
    <col min="11010" max="11010" width="2" customWidth="1"/>
    <col min="11011" max="11011" width="6" customWidth="1"/>
    <col min="11012" max="11012" width="8" customWidth="1"/>
    <col min="11013" max="11013" width="1" customWidth="1"/>
    <col min="11014" max="11014" width="7" customWidth="1"/>
    <col min="11015" max="11015" width="8" customWidth="1"/>
    <col min="11016" max="11016" width="0.21875" customWidth="1"/>
    <col min="11017" max="11017" width="7.77734375" customWidth="1"/>
    <col min="11018" max="11022" width="8" customWidth="1"/>
    <col min="11023" max="11023" width="11" customWidth="1"/>
    <col min="11024" max="11265" width="8" customWidth="1"/>
    <col min="11266" max="11266" width="2" customWidth="1"/>
    <col min="11267" max="11267" width="6" customWidth="1"/>
    <col min="11268" max="11268" width="8" customWidth="1"/>
    <col min="11269" max="11269" width="1" customWidth="1"/>
    <col min="11270" max="11270" width="7" customWidth="1"/>
    <col min="11271" max="11271" width="8" customWidth="1"/>
    <col min="11272" max="11272" width="0.21875" customWidth="1"/>
    <col min="11273" max="11273" width="7.77734375" customWidth="1"/>
    <col min="11274" max="11278" width="8" customWidth="1"/>
    <col min="11279" max="11279" width="11" customWidth="1"/>
    <col min="11280" max="11521" width="8" customWidth="1"/>
    <col min="11522" max="11522" width="2" customWidth="1"/>
    <col min="11523" max="11523" width="6" customWidth="1"/>
    <col min="11524" max="11524" width="8" customWidth="1"/>
    <col min="11525" max="11525" width="1" customWidth="1"/>
    <col min="11526" max="11526" width="7" customWidth="1"/>
    <col min="11527" max="11527" width="8" customWidth="1"/>
    <col min="11528" max="11528" width="0.21875" customWidth="1"/>
    <col min="11529" max="11529" width="7.77734375" customWidth="1"/>
    <col min="11530" max="11534" width="8" customWidth="1"/>
    <col min="11535" max="11535" width="11" customWidth="1"/>
    <col min="11536" max="11777" width="8" customWidth="1"/>
    <col min="11778" max="11778" width="2" customWidth="1"/>
    <col min="11779" max="11779" width="6" customWidth="1"/>
    <col min="11780" max="11780" width="8" customWidth="1"/>
    <col min="11781" max="11781" width="1" customWidth="1"/>
    <col min="11782" max="11782" width="7" customWidth="1"/>
    <col min="11783" max="11783" width="8" customWidth="1"/>
    <col min="11784" max="11784" width="0.21875" customWidth="1"/>
    <col min="11785" max="11785" width="7.77734375" customWidth="1"/>
    <col min="11786" max="11790" width="8" customWidth="1"/>
    <col min="11791" max="11791" width="11" customWidth="1"/>
    <col min="11792" max="12033" width="8" customWidth="1"/>
    <col min="12034" max="12034" width="2" customWidth="1"/>
    <col min="12035" max="12035" width="6" customWidth="1"/>
    <col min="12036" max="12036" width="8" customWidth="1"/>
    <col min="12037" max="12037" width="1" customWidth="1"/>
    <col min="12038" max="12038" width="7" customWidth="1"/>
    <col min="12039" max="12039" width="8" customWidth="1"/>
    <col min="12040" max="12040" width="0.21875" customWidth="1"/>
    <col min="12041" max="12041" width="7.77734375" customWidth="1"/>
    <col min="12042" max="12046" width="8" customWidth="1"/>
    <col min="12047" max="12047" width="11" customWidth="1"/>
    <col min="12048" max="12289" width="8" customWidth="1"/>
    <col min="12290" max="12290" width="2" customWidth="1"/>
    <col min="12291" max="12291" width="6" customWidth="1"/>
    <col min="12292" max="12292" width="8" customWidth="1"/>
    <col min="12293" max="12293" width="1" customWidth="1"/>
    <col min="12294" max="12294" width="7" customWidth="1"/>
    <col min="12295" max="12295" width="8" customWidth="1"/>
    <col min="12296" max="12296" width="0.21875" customWidth="1"/>
    <col min="12297" max="12297" width="7.77734375" customWidth="1"/>
    <col min="12298" max="12302" width="8" customWidth="1"/>
    <col min="12303" max="12303" width="11" customWidth="1"/>
    <col min="12304" max="12545" width="8" customWidth="1"/>
    <col min="12546" max="12546" width="2" customWidth="1"/>
    <col min="12547" max="12547" width="6" customWidth="1"/>
    <col min="12548" max="12548" width="8" customWidth="1"/>
    <col min="12549" max="12549" width="1" customWidth="1"/>
    <col min="12550" max="12550" width="7" customWidth="1"/>
    <col min="12551" max="12551" width="8" customWidth="1"/>
    <col min="12552" max="12552" width="0.21875" customWidth="1"/>
    <col min="12553" max="12553" width="7.77734375" customWidth="1"/>
    <col min="12554" max="12558" width="8" customWidth="1"/>
    <col min="12559" max="12559" width="11" customWidth="1"/>
    <col min="12560" max="12801" width="8" customWidth="1"/>
    <col min="12802" max="12802" width="2" customWidth="1"/>
    <col min="12803" max="12803" width="6" customWidth="1"/>
    <col min="12804" max="12804" width="8" customWidth="1"/>
    <col min="12805" max="12805" width="1" customWidth="1"/>
    <col min="12806" max="12806" width="7" customWidth="1"/>
    <col min="12807" max="12807" width="8" customWidth="1"/>
    <col min="12808" max="12808" width="0.21875" customWidth="1"/>
    <col min="12809" max="12809" width="7.77734375" customWidth="1"/>
    <col min="12810" max="12814" width="8" customWidth="1"/>
    <col min="12815" max="12815" width="11" customWidth="1"/>
    <col min="12816" max="13057" width="8" customWidth="1"/>
    <col min="13058" max="13058" width="2" customWidth="1"/>
    <col min="13059" max="13059" width="6" customWidth="1"/>
    <col min="13060" max="13060" width="8" customWidth="1"/>
    <col min="13061" max="13061" width="1" customWidth="1"/>
    <col min="13062" max="13062" width="7" customWidth="1"/>
    <col min="13063" max="13063" width="8" customWidth="1"/>
    <col min="13064" max="13064" width="0.21875" customWidth="1"/>
    <col min="13065" max="13065" width="7.77734375" customWidth="1"/>
    <col min="13066" max="13070" width="8" customWidth="1"/>
    <col min="13071" max="13071" width="11" customWidth="1"/>
    <col min="13072" max="13313" width="8" customWidth="1"/>
    <col min="13314" max="13314" width="2" customWidth="1"/>
    <col min="13315" max="13315" width="6" customWidth="1"/>
    <col min="13316" max="13316" width="8" customWidth="1"/>
    <col min="13317" max="13317" width="1" customWidth="1"/>
    <col min="13318" max="13318" width="7" customWidth="1"/>
    <col min="13319" max="13319" width="8" customWidth="1"/>
    <col min="13320" max="13320" width="0.21875" customWidth="1"/>
    <col min="13321" max="13321" width="7.77734375" customWidth="1"/>
    <col min="13322" max="13326" width="8" customWidth="1"/>
    <col min="13327" max="13327" width="11" customWidth="1"/>
    <col min="13328" max="13569" width="8" customWidth="1"/>
    <col min="13570" max="13570" width="2" customWidth="1"/>
    <col min="13571" max="13571" width="6" customWidth="1"/>
    <col min="13572" max="13572" width="8" customWidth="1"/>
    <col min="13573" max="13573" width="1" customWidth="1"/>
    <col min="13574" max="13574" width="7" customWidth="1"/>
    <col min="13575" max="13575" width="8" customWidth="1"/>
    <col min="13576" max="13576" width="0.21875" customWidth="1"/>
    <col min="13577" max="13577" width="7.77734375" customWidth="1"/>
    <col min="13578" max="13582" width="8" customWidth="1"/>
    <col min="13583" max="13583" width="11" customWidth="1"/>
    <col min="13584" max="13825" width="8" customWidth="1"/>
    <col min="13826" max="13826" width="2" customWidth="1"/>
    <col min="13827" max="13827" width="6" customWidth="1"/>
    <col min="13828" max="13828" width="8" customWidth="1"/>
    <col min="13829" max="13829" width="1" customWidth="1"/>
    <col min="13830" max="13830" width="7" customWidth="1"/>
    <col min="13831" max="13831" width="8" customWidth="1"/>
    <col min="13832" max="13832" width="0.21875" customWidth="1"/>
    <col min="13833" max="13833" width="7.77734375" customWidth="1"/>
    <col min="13834" max="13838" width="8" customWidth="1"/>
    <col min="13839" max="13839" width="11" customWidth="1"/>
    <col min="13840" max="14081" width="8" customWidth="1"/>
    <col min="14082" max="14082" width="2" customWidth="1"/>
    <col min="14083" max="14083" width="6" customWidth="1"/>
    <col min="14084" max="14084" width="8" customWidth="1"/>
    <col min="14085" max="14085" width="1" customWidth="1"/>
    <col min="14086" max="14086" width="7" customWidth="1"/>
    <col min="14087" max="14087" width="8" customWidth="1"/>
    <col min="14088" max="14088" width="0.21875" customWidth="1"/>
    <col min="14089" max="14089" width="7.77734375" customWidth="1"/>
    <col min="14090" max="14094" width="8" customWidth="1"/>
    <col min="14095" max="14095" width="11" customWidth="1"/>
    <col min="14096" max="14337" width="8" customWidth="1"/>
    <col min="14338" max="14338" width="2" customWidth="1"/>
    <col min="14339" max="14339" width="6" customWidth="1"/>
    <col min="14340" max="14340" width="8" customWidth="1"/>
    <col min="14341" max="14341" width="1" customWidth="1"/>
    <col min="14342" max="14342" width="7" customWidth="1"/>
    <col min="14343" max="14343" width="8" customWidth="1"/>
    <col min="14344" max="14344" width="0.21875" customWidth="1"/>
    <col min="14345" max="14345" width="7.77734375" customWidth="1"/>
    <col min="14346" max="14350" width="8" customWidth="1"/>
    <col min="14351" max="14351" width="11" customWidth="1"/>
    <col min="14352" max="14593" width="8" customWidth="1"/>
    <col min="14594" max="14594" width="2" customWidth="1"/>
    <col min="14595" max="14595" width="6" customWidth="1"/>
    <col min="14596" max="14596" width="8" customWidth="1"/>
    <col min="14597" max="14597" width="1" customWidth="1"/>
    <col min="14598" max="14598" width="7" customWidth="1"/>
    <col min="14599" max="14599" width="8" customWidth="1"/>
    <col min="14600" max="14600" width="0.21875" customWidth="1"/>
    <col min="14601" max="14601" width="7.77734375" customWidth="1"/>
    <col min="14602" max="14606" width="8" customWidth="1"/>
    <col min="14607" max="14607" width="11" customWidth="1"/>
    <col min="14608" max="14849" width="8" customWidth="1"/>
    <col min="14850" max="14850" width="2" customWidth="1"/>
    <col min="14851" max="14851" width="6" customWidth="1"/>
    <col min="14852" max="14852" width="8" customWidth="1"/>
    <col min="14853" max="14853" width="1" customWidth="1"/>
    <col min="14854" max="14854" width="7" customWidth="1"/>
    <col min="14855" max="14855" width="8" customWidth="1"/>
    <col min="14856" max="14856" width="0.21875" customWidth="1"/>
    <col min="14857" max="14857" width="7.77734375" customWidth="1"/>
    <col min="14858" max="14862" width="8" customWidth="1"/>
    <col min="14863" max="14863" width="11" customWidth="1"/>
    <col min="14864" max="15105" width="8" customWidth="1"/>
    <col min="15106" max="15106" width="2" customWidth="1"/>
    <col min="15107" max="15107" width="6" customWidth="1"/>
    <col min="15108" max="15108" width="8" customWidth="1"/>
    <col min="15109" max="15109" width="1" customWidth="1"/>
    <col min="15110" max="15110" width="7" customWidth="1"/>
    <col min="15111" max="15111" width="8" customWidth="1"/>
    <col min="15112" max="15112" width="0.21875" customWidth="1"/>
    <col min="15113" max="15113" width="7.77734375" customWidth="1"/>
    <col min="15114" max="15118" width="8" customWidth="1"/>
    <col min="15119" max="15119" width="11" customWidth="1"/>
    <col min="15120" max="15361" width="8" customWidth="1"/>
    <col min="15362" max="15362" width="2" customWidth="1"/>
    <col min="15363" max="15363" width="6" customWidth="1"/>
    <col min="15364" max="15364" width="8" customWidth="1"/>
    <col min="15365" max="15365" width="1" customWidth="1"/>
    <col min="15366" max="15366" width="7" customWidth="1"/>
    <col min="15367" max="15367" width="8" customWidth="1"/>
    <col min="15368" max="15368" width="0.21875" customWidth="1"/>
    <col min="15369" max="15369" width="7.77734375" customWidth="1"/>
    <col min="15370" max="15374" width="8" customWidth="1"/>
    <col min="15375" max="15375" width="11" customWidth="1"/>
    <col min="15376" max="15617" width="8" customWidth="1"/>
    <col min="15618" max="15618" width="2" customWidth="1"/>
    <col min="15619" max="15619" width="6" customWidth="1"/>
    <col min="15620" max="15620" width="8" customWidth="1"/>
    <col min="15621" max="15621" width="1" customWidth="1"/>
    <col min="15622" max="15622" width="7" customWidth="1"/>
    <col min="15623" max="15623" width="8" customWidth="1"/>
    <col min="15624" max="15624" width="0.21875" customWidth="1"/>
    <col min="15625" max="15625" width="7.77734375" customWidth="1"/>
    <col min="15626" max="15630" width="8" customWidth="1"/>
    <col min="15631" max="15631" width="11" customWidth="1"/>
    <col min="15632" max="15873" width="8" customWidth="1"/>
    <col min="15874" max="15874" width="2" customWidth="1"/>
    <col min="15875" max="15875" width="6" customWidth="1"/>
    <col min="15876" max="15876" width="8" customWidth="1"/>
    <col min="15877" max="15877" width="1" customWidth="1"/>
    <col min="15878" max="15878" width="7" customWidth="1"/>
    <col min="15879" max="15879" width="8" customWidth="1"/>
    <col min="15880" max="15880" width="0.21875" customWidth="1"/>
    <col min="15881" max="15881" width="7.77734375" customWidth="1"/>
    <col min="15882" max="15886" width="8" customWidth="1"/>
    <col min="15887" max="15887" width="11" customWidth="1"/>
    <col min="15888" max="16129" width="8" customWidth="1"/>
    <col min="16130" max="16130" width="2" customWidth="1"/>
    <col min="16131" max="16131" width="6" customWidth="1"/>
    <col min="16132" max="16132" width="8" customWidth="1"/>
    <col min="16133" max="16133" width="1" customWidth="1"/>
    <col min="16134" max="16134" width="7" customWidth="1"/>
    <col min="16135" max="16135" width="8" customWidth="1"/>
    <col min="16136" max="16136" width="0.21875" customWidth="1"/>
    <col min="16137" max="16137" width="7.77734375" customWidth="1"/>
    <col min="16138" max="16142" width="8" customWidth="1"/>
    <col min="16143" max="16143" width="11" customWidth="1"/>
    <col min="16144" max="16384" width="8" customWidth="1"/>
  </cols>
  <sheetData>
    <row r="1" spans="1:15" ht="15.75" customHeight="1" x14ac:dyDescent="0.3">
      <c r="A1" s="30" t="s">
        <v>34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s="1" customFormat="1" ht="1.95" customHeight="1" x14ac:dyDescent="0.3"/>
    <row r="3" spans="1:15" ht="11.25" customHeight="1" x14ac:dyDescent="0.3">
      <c r="A3"/>
      <c r="B3"/>
      <c r="C3"/>
      <c r="D3"/>
      <c r="E3"/>
      <c r="F3"/>
      <c r="G3"/>
      <c r="H3"/>
      <c r="I3"/>
      <c r="J3"/>
      <c r="K3"/>
      <c r="L3"/>
      <c r="M3"/>
      <c r="N3"/>
      <c r="O3"/>
    </row>
    <row r="4" spans="1:15" ht="11.25" customHeight="1" x14ac:dyDescent="0.3">
      <c r="A4"/>
      <c r="B4"/>
      <c r="C4"/>
      <c r="D4"/>
      <c r="E4"/>
      <c r="F4"/>
      <c r="G4"/>
      <c r="H4"/>
      <c r="I4"/>
      <c r="J4"/>
      <c r="K4"/>
      <c r="L4"/>
      <c r="M4"/>
      <c r="N4"/>
      <c r="O4"/>
    </row>
    <row r="5" spans="1:15" ht="11.25" customHeight="1" x14ac:dyDescent="0.3">
      <c r="A5"/>
      <c r="B5"/>
      <c r="C5"/>
      <c r="D5"/>
      <c r="E5"/>
      <c r="F5"/>
      <c r="G5"/>
      <c r="H5"/>
      <c r="I5"/>
      <c r="J5"/>
      <c r="K5"/>
      <c r="L5"/>
      <c r="M5"/>
      <c r="N5"/>
      <c r="O5"/>
    </row>
    <row r="6" spans="1:15" ht="11.25" customHeight="1" x14ac:dyDescent="0.3">
      <c r="A6"/>
      <c r="B6"/>
      <c r="C6"/>
      <c r="D6"/>
      <c r="E6"/>
      <c r="F6"/>
      <c r="G6"/>
      <c r="H6"/>
      <c r="I6"/>
      <c r="J6"/>
      <c r="K6"/>
      <c r="L6"/>
      <c r="M6"/>
      <c r="N6"/>
      <c r="O6"/>
    </row>
    <row r="7" spans="1:15" ht="11.25" customHeight="1" x14ac:dyDescent="0.3">
      <c r="A7"/>
      <c r="B7"/>
      <c r="C7"/>
      <c r="D7"/>
      <c r="E7"/>
      <c r="F7"/>
      <c r="G7"/>
      <c r="H7"/>
      <c r="I7"/>
      <c r="J7"/>
      <c r="K7"/>
      <c r="L7"/>
      <c r="M7"/>
      <c r="N7"/>
      <c r="O7"/>
    </row>
    <row r="8" spans="1:15" ht="11.25" customHeight="1" x14ac:dyDescent="0.3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  <row r="9" spans="1:15" ht="11.25" customHeight="1" x14ac:dyDescent="0.3">
      <c r="A9"/>
      <c r="B9"/>
      <c r="C9"/>
      <c r="D9"/>
      <c r="E9"/>
      <c r="F9"/>
      <c r="G9"/>
      <c r="H9"/>
      <c r="I9"/>
      <c r="J9"/>
      <c r="K9"/>
      <c r="L9"/>
      <c r="M9"/>
      <c r="N9"/>
      <c r="O9"/>
    </row>
    <row r="10" spans="1:15" ht="11.25" customHeight="1" x14ac:dyDescent="0.3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</row>
    <row r="11" spans="1:15" ht="11.25" customHeight="1" x14ac:dyDescent="0.3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</row>
    <row r="12" spans="1:15" ht="11.25" customHeight="1" x14ac:dyDescent="0.3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</row>
    <row r="13" spans="1:15" ht="11.25" customHeight="1" x14ac:dyDescent="0.3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</row>
    <row r="14" spans="1:15" ht="11.25" customHeight="1" x14ac:dyDescent="0.3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</row>
    <row r="15" spans="1:15" ht="11.25" customHeight="1" x14ac:dyDescent="0.3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</row>
    <row r="16" spans="1:15" ht="11.25" customHeight="1" x14ac:dyDescent="0.3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15" ht="11.25" customHeight="1" x14ac:dyDescent="0.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15" ht="11.25" customHeight="1" x14ac:dyDescent="0.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15" ht="11.25" customHeight="1" x14ac:dyDescent="0.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15" ht="11.25" customHeight="1" x14ac:dyDescent="0.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15" ht="11.25" customHeight="1" x14ac:dyDescent="0.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15" ht="11.25" customHeight="1" x14ac:dyDescent="0.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15" ht="11.25" customHeight="1" x14ac:dyDescent="0.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15" ht="11.25" customHeight="1" x14ac:dyDescent="0.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15" ht="11.25" customHeight="1" x14ac:dyDescent="0.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15" ht="11.25" customHeight="1" x14ac:dyDescent="0.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15" ht="11.25" customHeight="1" x14ac:dyDescent="0.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15" ht="11.25" customHeight="1" x14ac:dyDescent="0.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15" ht="11.25" customHeigh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15" ht="11.25" customHeight="1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15" ht="11.25" customHeight="1" x14ac:dyDescent="0.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15" ht="11.25" customHeight="1" x14ac:dyDescent="0.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15" ht="11.25" customHeigh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15" ht="36.75" customHeight="1" x14ac:dyDescent="0.3">
      <c r="A34" s="31" t="s">
        <v>0</v>
      </c>
      <c r="B34" s="31"/>
      <c r="C34" s="31" t="s">
        <v>1</v>
      </c>
      <c r="D34" s="31"/>
      <c r="E34" s="31"/>
      <c r="F34" s="31" t="s">
        <v>2</v>
      </c>
      <c r="G34" s="31"/>
      <c r="H34" s="31"/>
      <c r="I34"/>
      <c r="J34"/>
      <c r="K34"/>
      <c r="L34"/>
      <c r="M34"/>
      <c r="N34"/>
      <c r="O34"/>
    </row>
    <row r="35" spans="1:15" ht="12" customHeight="1" x14ac:dyDescent="0.3">
      <c r="A35" s="28" t="s">
        <v>3</v>
      </c>
      <c r="B35" s="28"/>
      <c r="C35" s="29">
        <v>2927754600</v>
      </c>
      <c r="D35" s="29"/>
      <c r="E35" s="29"/>
      <c r="F35" s="29">
        <v>1714349772</v>
      </c>
      <c r="G35" s="29"/>
      <c r="H35" s="29"/>
      <c r="I35"/>
      <c r="J35"/>
      <c r="K35"/>
      <c r="L35"/>
      <c r="M35"/>
      <c r="N35"/>
      <c r="O35"/>
    </row>
    <row r="36" spans="1:15" ht="12" customHeight="1" x14ac:dyDescent="0.3">
      <c r="A36" s="28" t="s">
        <v>4</v>
      </c>
      <c r="B36" s="28"/>
      <c r="C36" s="29">
        <v>2998582061</v>
      </c>
      <c r="D36" s="29"/>
      <c r="E36" s="29"/>
      <c r="F36" s="29">
        <v>1676842286</v>
      </c>
      <c r="G36" s="29"/>
      <c r="H36" s="29"/>
      <c r="I36"/>
      <c r="J36"/>
      <c r="K36"/>
      <c r="L36"/>
      <c r="M36"/>
      <c r="N36"/>
      <c r="O36"/>
    </row>
    <row r="37" spans="1:15" ht="12" customHeight="1" x14ac:dyDescent="0.3">
      <c r="A37" s="28" t="s">
        <v>5</v>
      </c>
      <c r="B37" s="28"/>
      <c r="C37" s="29">
        <v>3022211643</v>
      </c>
      <c r="D37" s="29"/>
      <c r="E37" s="29"/>
      <c r="F37" s="29">
        <v>1756823944</v>
      </c>
      <c r="G37" s="29"/>
      <c r="H37" s="29"/>
      <c r="I37"/>
      <c r="J37"/>
      <c r="K37"/>
      <c r="L37"/>
      <c r="M37"/>
      <c r="N37"/>
      <c r="O37"/>
    </row>
    <row r="38" spans="1:15" ht="12" customHeight="1" x14ac:dyDescent="0.3">
      <c r="A38" s="28" t="s">
        <v>6</v>
      </c>
      <c r="B38" s="28"/>
      <c r="C38" s="29">
        <v>3119271759</v>
      </c>
      <c r="D38" s="29"/>
      <c r="E38" s="29"/>
      <c r="F38" s="29">
        <v>2493793326</v>
      </c>
      <c r="G38" s="29"/>
      <c r="H38" s="29"/>
      <c r="I38"/>
      <c r="J38"/>
      <c r="K38"/>
      <c r="L38"/>
      <c r="M38"/>
      <c r="N38"/>
      <c r="O38"/>
    </row>
    <row r="39" spans="1:15" ht="12" customHeight="1" x14ac:dyDescent="0.3">
      <c r="A39" s="28" t="s">
        <v>7</v>
      </c>
      <c r="B39" s="28"/>
      <c r="C39" s="29">
        <v>2910753994</v>
      </c>
      <c r="D39" s="29"/>
      <c r="E39" s="29"/>
      <c r="F39" s="29">
        <v>2451401257</v>
      </c>
      <c r="G39" s="29"/>
      <c r="H39" s="29"/>
      <c r="I39"/>
      <c r="J39"/>
      <c r="K39"/>
      <c r="L39"/>
      <c r="M39"/>
      <c r="N39"/>
      <c r="O39"/>
    </row>
    <row r="40" spans="1:15" ht="12" customHeight="1" x14ac:dyDescent="0.3">
      <c r="A40" s="28" t="s">
        <v>8</v>
      </c>
      <c r="B40" s="28"/>
      <c r="C40" s="29">
        <v>2733310133</v>
      </c>
      <c r="D40" s="29"/>
      <c r="E40" s="29"/>
      <c r="F40" s="29">
        <v>2364824914</v>
      </c>
      <c r="G40" s="29"/>
      <c r="H40" s="29"/>
      <c r="I40"/>
      <c r="J40"/>
      <c r="K40"/>
      <c r="L40"/>
      <c r="M40"/>
      <c r="N40"/>
      <c r="O40"/>
    </row>
    <row r="41" spans="1:15" ht="12" customHeight="1" x14ac:dyDescent="0.3">
      <c r="A41" s="28" t="s">
        <v>9</v>
      </c>
      <c r="B41" s="28"/>
      <c r="C41" s="29">
        <v>2854975141</v>
      </c>
      <c r="D41" s="29"/>
      <c r="E41" s="29"/>
      <c r="F41" s="29">
        <v>2375584132</v>
      </c>
      <c r="G41" s="29"/>
      <c r="H41" s="29"/>
      <c r="I41"/>
      <c r="J41"/>
      <c r="K41"/>
      <c r="L41"/>
      <c r="M41"/>
      <c r="N41"/>
      <c r="O41"/>
    </row>
    <row r="42" spans="1:15" ht="12" customHeight="1" x14ac:dyDescent="0.3">
      <c r="A42" s="28" t="s">
        <v>10</v>
      </c>
      <c r="B42" s="28"/>
      <c r="C42" s="29">
        <v>2734181067</v>
      </c>
      <c r="D42" s="29"/>
      <c r="E42" s="29"/>
      <c r="F42" s="29">
        <v>2284117370</v>
      </c>
      <c r="G42" s="29"/>
      <c r="H42" s="29"/>
      <c r="I42"/>
      <c r="J42"/>
      <c r="K42"/>
      <c r="L42"/>
      <c r="M42"/>
      <c r="N42"/>
      <c r="O42"/>
    </row>
    <row r="43" spans="1:15" ht="12" customHeight="1" x14ac:dyDescent="0.3">
      <c r="A43" s="28" t="s">
        <v>11</v>
      </c>
      <c r="B43" s="28"/>
      <c r="C43" s="29">
        <v>2695341506</v>
      </c>
      <c r="D43" s="29"/>
      <c r="E43" s="29"/>
      <c r="F43" s="29">
        <v>2262199257</v>
      </c>
      <c r="G43" s="29"/>
      <c r="H43" s="29"/>
      <c r="I43"/>
      <c r="J43"/>
      <c r="K43"/>
      <c r="L43"/>
      <c r="M43"/>
      <c r="N43"/>
      <c r="O43"/>
    </row>
    <row r="44" spans="1:15" ht="12" customHeight="1" x14ac:dyDescent="0.3">
      <c r="A44" s="28" t="s">
        <v>12</v>
      </c>
      <c r="B44" s="28"/>
      <c r="C44" s="29">
        <v>2870188164</v>
      </c>
      <c r="D44" s="29"/>
      <c r="E44" s="29"/>
      <c r="F44" s="29">
        <v>2180126141</v>
      </c>
      <c r="G44" s="29"/>
      <c r="H44" s="29"/>
      <c r="I44"/>
      <c r="J44"/>
      <c r="K44"/>
      <c r="L44"/>
      <c r="M44"/>
      <c r="N44"/>
      <c r="O44"/>
    </row>
    <row r="45" spans="1:15" ht="12" customHeight="1" x14ac:dyDescent="0.3">
      <c r="A45" s="28" t="s">
        <v>13</v>
      </c>
      <c r="B45" s="28"/>
      <c r="C45" s="29">
        <v>2947153048</v>
      </c>
      <c r="D45" s="29"/>
      <c r="E45" s="29"/>
      <c r="F45" s="29">
        <v>2201556345</v>
      </c>
      <c r="G45" s="29"/>
      <c r="H45" s="29"/>
      <c r="I45"/>
      <c r="J45"/>
      <c r="K45"/>
      <c r="L45"/>
      <c r="M45"/>
      <c r="N45"/>
      <c r="O45"/>
    </row>
    <row r="46" spans="1:15" ht="12" customHeight="1" x14ac:dyDescent="0.3">
      <c r="A46" s="28" t="s">
        <v>14</v>
      </c>
      <c r="B46" s="28"/>
      <c r="C46" s="29">
        <v>2853934396</v>
      </c>
      <c r="D46" s="29"/>
      <c r="E46" s="29"/>
      <c r="F46" s="29">
        <v>1640161092</v>
      </c>
      <c r="G46" s="29"/>
      <c r="H46" s="29"/>
      <c r="I46"/>
      <c r="J46"/>
      <c r="K46"/>
      <c r="L46"/>
      <c r="M46"/>
      <c r="N46"/>
      <c r="O46"/>
    </row>
    <row r="47" spans="1:15" ht="12" customHeight="1" x14ac:dyDescent="0.3">
      <c r="A47" s="28" t="s">
        <v>15</v>
      </c>
      <c r="B47" s="28"/>
      <c r="C47" s="29">
        <v>2864433745</v>
      </c>
      <c r="D47" s="29"/>
      <c r="E47" s="29"/>
      <c r="F47" s="29">
        <v>1857915441</v>
      </c>
      <c r="G47" s="29"/>
      <c r="H47" s="29"/>
      <c r="I47"/>
      <c r="J47"/>
      <c r="K47"/>
      <c r="L47"/>
      <c r="M47"/>
      <c r="N47"/>
      <c r="O47"/>
    </row>
    <row r="48" spans="1:15" ht="12" customHeight="1" x14ac:dyDescent="0.3">
      <c r="A48" s="28" t="s">
        <v>16</v>
      </c>
      <c r="B48" s="28"/>
      <c r="C48" s="29">
        <v>2887969795</v>
      </c>
      <c r="D48" s="29"/>
      <c r="E48" s="29"/>
      <c r="F48" s="29">
        <v>1946005631</v>
      </c>
      <c r="G48" s="29"/>
      <c r="H48" s="29"/>
      <c r="I48"/>
      <c r="J48"/>
      <c r="K48"/>
      <c r="L48"/>
      <c r="M48"/>
      <c r="N48"/>
      <c r="O48"/>
    </row>
    <row r="49" spans="1:15" ht="12" customHeight="1" x14ac:dyDescent="0.3">
      <c r="A49" s="28" t="s">
        <v>17</v>
      </c>
      <c r="B49" s="28"/>
      <c r="C49" s="29">
        <v>2603417169</v>
      </c>
      <c r="D49" s="29"/>
      <c r="E49" s="29"/>
      <c r="F49" s="29">
        <v>2311968130</v>
      </c>
      <c r="G49" s="29"/>
      <c r="H49" s="29"/>
      <c r="I49"/>
      <c r="J49"/>
      <c r="K49"/>
      <c r="L49"/>
      <c r="M49"/>
      <c r="N49"/>
      <c r="O49"/>
    </row>
    <row r="50" spans="1:15" ht="12" customHeight="1" x14ac:dyDescent="0.3">
      <c r="A50" s="28" t="s">
        <v>18</v>
      </c>
      <c r="B50" s="28"/>
      <c r="C50" s="29">
        <v>2537856164</v>
      </c>
      <c r="D50" s="29"/>
      <c r="E50" s="29"/>
      <c r="F50" s="29">
        <v>2187372308</v>
      </c>
      <c r="G50" s="29"/>
      <c r="H50" s="29"/>
      <c r="I50"/>
      <c r="J50"/>
      <c r="K50"/>
      <c r="L50"/>
      <c r="M50"/>
      <c r="N50"/>
      <c r="O50"/>
    </row>
    <row r="51" spans="1:15" ht="12" customHeight="1" x14ac:dyDescent="0.3">
      <c r="A51" s="28" t="s">
        <v>19</v>
      </c>
      <c r="B51" s="28"/>
      <c r="C51" s="29">
        <v>2697675378</v>
      </c>
      <c r="D51" s="29"/>
      <c r="E51" s="29"/>
      <c r="F51" s="29">
        <v>2213467879</v>
      </c>
      <c r="G51" s="29"/>
      <c r="H51" s="29"/>
      <c r="I51"/>
      <c r="J51"/>
      <c r="K51"/>
      <c r="L51"/>
      <c r="M51"/>
      <c r="N51"/>
      <c r="O51"/>
    </row>
    <row r="52" spans="1:15" ht="12" customHeight="1" x14ac:dyDescent="0.3">
      <c r="A52" s="28" t="s">
        <v>20</v>
      </c>
      <c r="B52" s="28"/>
      <c r="C52" s="29">
        <v>2715055387</v>
      </c>
      <c r="D52" s="29"/>
      <c r="E52" s="29"/>
      <c r="F52" s="29">
        <v>2207223951</v>
      </c>
      <c r="G52" s="29"/>
      <c r="H52" s="29"/>
      <c r="I52"/>
      <c r="J52"/>
      <c r="K52"/>
      <c r="L52"/>
      <c r="M52"/>
      <c r="N52"/>
      <c r="O52"/>
    </row>
    <row r="53" spans="1:15" ht="12" customHeight="1" x14ac:dyDescent="0.3">
      <c r="A53" s="28" t="s">
        <v>21</v>
      </c>
      <c r="B53" s="28"/>
      <c r="C53" s="29">
        <v>2661670931</v>
      </c>
      <c r="D53" s="29"/>
      <c r="E53" s="29"/>
      <c r="F53" s="29">
        <v>2154934329</v>
      </c>
      <c r="G53" s="29"/>
      <c r="H53" s="29"/>
      <c r="I53"/>
      <c r="J53"/>
      <c r="K53"/>
      <c r="L53"/>
      <c r="M53"/>
      <c r="N53"/>
      <c r="O53"/>
    </row>
    <row r="54" spans="1:15" ht="12" customHeight="1" x14ac:dyDescent="0.3">
      <c r="A54" s="28" t="s">
        <v>22</v>
      </c>
      <c r="B54" s="28"/>
      <c r="C54" s="29">
        <v>2630581933</v>
      </c>
      <c r="D54" s="29"/>
      <c r="E54" s="29"/>
      <c r="F54" s="29">
        <v>2245679610</v>
      </c>
      <c r="G54" s="29"/>
      <c r="H54" s="29"/>
      <c r="I54"/>
      <c r="J54"/>
      <c r="K54"/>
      <c r="L54"/>
      <c r="M54"/>
      <c r="N54"/>
      <c r="O54"/>
    </row>
    <row r="55" spans="1:15" ht="12" customHeight="1" x14ac:dyDescent="0.3">
      <c r="A55" s="28" t="s">
        <v>23</v>
      </c>
      <c r="B55" s="28"/>
      <c r="C55" s="29">
        <v>2467819397</v>
      </c>
      <c r="D55" s="29"/>
      <c r="E55" s="29"/>
      <c r="F55" s="29">
        <v>2069819931</v>
      </c>
      <c r="G55" s="29"/>
      <c r="H55" s="29"/>
      <c r="I55"/>
      <c r="J55"/>
      <c r="K55"/>
      <c r="L55"/>
      <c r="M55"/>
      <c r="N55"/>
      <c r="O55"/>
    </row>
    <row r="56" spans="1:15" ht="12" customHeight="1" x14ac:dyDescent="0.3">
      <c r="A56" s="28" t="s">
        <v>24</v>
      </c>
      <c r="B56" s="28"/>
      <c r="C56" s="29">
        <v>2531491594</v>
      </c>
      <c r="D56" s="29"/>
      <c r="E56" s="29"/>
      <c r="F56" s="29">
        <v>2129658876</v>
      </c>
      <c r="G56" s="29"/>
      <c r="H56" s="29"/>
      <c r="I56"/>
      <c r="J56"/>
      <c r="K56"/>
      <c r="L56"/>
      <c r="M56"/>
      <c r="N56"/>
      <c r="O56"/>
    </row>
    <row r="57" spans="1:15" ht="12" customHeight="1" x14ac:dyDescent="0.3">
      <c r="A57" s="28" t="s">
        <v>25</v>
      </c>
      <c r="B57" s="28"/>
      <c r="C57" s="29">
        <v>2464559585</v>
      </c>
      <c r="D57" s="29"/>
      <c r="E57" s="29"/>
      <c r="F57" s="29">
        <v>2062854546</v>
      </c>
      <c r="G57" s="29"/>
      <c r="H57" s="29"/>
      <c r="I57"/>
      <c r="J57"/>
      <c r="K57"/>
      <c r="L57"/>
      <c r="M57"/>
      <c r="N57"/>
      <c r="O57"/>
    </row>
    <row r="58" spans="1:15" ht="12" customHeight="1" x14ac:dyDescent="0.3">
      <c r="A58" s="28" t="s">
        <v>26</v>
      </c>
      <c r="B58" s="28"/>
      <c r="C58" s="29">
        <v>2284414411</v>
      </c>
      <c r="D58" s="29"/>
      <c r="E58" s="29"/>
      <c r="F58" s="29">
        <v>1962260517</v>
      </c>
      <c r="G58" s="29"/>
      <c r="H58" s="29"/>
      <c r="I58"/>
      <c r="J58"/>
      <c r="K58"/>
      <c r="L58"/>
      <c r="M58"/>
      <c r="N58"/>
      <c r="O58"/>
    </row>
    <row r="59" spans="1:15" ht="12" customHeight="1" x14ac:dyDescent="0.3">
      <c r="A59" s="28" t="s">
        <v>27</v>
      </c>
      <c r="B59" s="28"/>
      <c r="C59" s="29">
        <v>2206144512</v>
      </c>
      <c r="D59" s="29"/>
      <c r="E59" s="29"/>
      <c r="F59" s="29">
        <v>1918569253</v>
      </c>
      <c r="G59" s="29"/>
      <c r="H59" s="29"/>
      <c r="I59"/>
      <c r="J59"/>
      <c r="K59"/>
      <c r="L59"/>
      <c r="M59"/>
      <c r="N59"/>
      <c r="O59"/>
    </row>
    <row r="60" spans="1:15" ht="12" customHeight="1" x14ac:dyDescent="0.3">
      <c r="A60" s="28" t="s">
        <v>28</v>
      </c>
      <c r="B60" s="28"/>
      <c r="C60" s="29">
        <v>2263412615</v>
      </c>
      <c r="D60" s="29"/>
      <c r="E60" s="29"/>
      <c r="F60" s="29">
        <v>1909455720</v>
      </c>
      <c r="G60" s="29"/>
      <c r="H60" s="29"/>
      <c r="I60"/>
      <c r="J60"/>
      <c r="K60"/>
      <c r="L60"/>
      <c r="M60"/>
      <c r="N60"/>
      <c r="O60"/>
    </row>
    <row r="61" spans="1:15" ht="12" customHeight="1" x14ac:dyDescent="0.3">
      <c r="A61" s="28" t="s">
        <v>29</v>
      </c>
      <c r="B61" s="28"/>
      <c r="C61" s="29">
        <v>2088796163</v>
      </c>
      <c r="D61" s="29"/>
      <c r="E61" s="29"/>
      <c r="F61" s="29">
        <v>1837657036</v>
      </c>
      <c r="G61" s="29"/>
      <c r="H61" s="29"/>
      <c r="I61"/>
      <c r="J61"/>
      <c r="K61"/>
      <c r="L61"/>
      <c r="M61"/>
      <c r="N61"/>
      <c r="O61"/>
    </row>
    <row r="62" spans="1:15" ht="12" customHeight="1" x14ac:dyDescent="0.3">
      <c r="A62" s="28" t="s">
        <v>30</v>
      </c>
      <c r="B62" s="28"/>
      <c r="C62" s="29">
        <v>2101299037</v>
      </c>
      <c r="D62" s="29"/>
      <c r="E62" s="29"/>
      <c r="F62" s="29">
        <v>1857970469</v>
      </c>
      <c r="G62" s="29"/>
      <c r="H62" s="29"/>
      <c r="I62"/>
      <c r="J62"/>
      <c r="K62"/>
      <c r="L62"/>
      <c r="M62"/>
      <c r="N62"/>
      <c r="O62"/>
    </row>
    <row r="63" spans="1:15" ht="12" customHeight="1" x14ac:dyDescent="0.3">
      <c r="A63" s="28" t="s">
        <v>31</v>
      </c>
      <c r="B63" s="28"/>
      <c r="C63" s="29">
        <v>1332131378</v>
      </c>
      <c r="D63" s="29"/>
      <c r="E63" s="29"/>
      <c r="F63" s="29">
        <v>1077843397</v>
      </c>
      <c r="G63" s="29"/>
      <c r="H63" s="29"/>
      <c r="I63"/>
      <c r="J63"/>
      <c r="K63"/>
      <c r="L63"/>
      <c r="M63"/>
      <c r="N63"/>
      <c r="O63"/>
    </row>
    <row r="64" spans="1:15" ht="12" customHeight="1" x14ac:dyDescent="0.3">
      <c r="A64" s="28" t="s">
        <v>32</v>
      </c>
      <c r="B64" s="28"/>
      <c r="C64" s="29">
        <v>1230768206</v>
      </c>
      <c r="D64" s="29"/>
      <c r="E64" s="29"/>
      <c r="F64" s="29">
        <v>1051033166</v>
      </c>
      <c r="G64" s="29"/>
      <c r="H64" s="29"/>
      <c r="I64"/>
      <c r="J64"/>
      <c r="K64"/>
      <c r="L64"/>
      <c r="M64"/>
      <c r="N64"/>
      <c r="O64"/>
    </row>
    <row r="65" spans="1:15" ht="12" customHeight="1" x14ac:dyDescent="0.3">
      <c r="A65" s="28" t="s">
        <v>33</v>
      </c>
      <c r="B65" s="28"/>
      <c r="C65" s="29">
        <v>1227333313</v>
      </c>
      <c r="D65" s="29"/>
      <c r="E65" s="29"/>
      <c r="F65" s="29">
        <v>1115587754</v>
      </c>
      <c r="G65" s="29"/>
      <c r="H65" s="29"/>
      <c r="I65"/>
      <c r="J65"/>
      <c r="K65"/>
      <c r="L65"/>
      <c r="M65"/>
      <c r="N65"/>
      <c r="O65"/>
    </row>
  </sheetData>
  <mergeCells count="97">
    <mergeCell ref="A1:O1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  <mergeCell ref="A42:B42"/>
    <mergeCell ref="C42:E42"/>
    <mergeCell ref="F42:H42"/>
    <mergeCell ref="A43:B43"/>
    <mergeCell ref="C43:E43"/>
    <mergeCell ref="F43:H43"/>
    <mergeCell ref="A44:B44"/>
    <mergeCell ref="C44:E44"/>
    <mergeCell ref="F44:H44"/>
    <mergeCell ref="A45:B45"/>
    <mergeCell ref="C45:E45"/>
    <mergeCell ref="F45:H45"/>
    <mergeCell ref="A46:B46"/>
    <mergeCell ref="C46:E46"/>
    <mergeCell ref="F46:H46"/>
    <mergeCell ref="A47:B47"/>
    <mergeCell ref="C47:E47"/>
    <mergeCell ref="F47:H47"/>
    <mergeCell ref="A48:B48"/>
    <mergeCell ref="C48:E48"/>
    <mergeCell ref="F48:H48"/>
    <mergeCell ref="A49:B49"/>
    <mergeCell ref="C49:E49"/>
    <mergeCell ref="F49:H49"/>
    <mergeCell ref="A50:B50"/>
    <mergeCell ref="C50:E50"/>
    <mergeCell ref="F50:H50"/>
    <mergeCell ref="A51:B51"/>
    <mergeCell ref="C51:E51"/>
    <mergeCell ref="F51:H51"/>
    <mergeCell ref="A52:B52"/>
    <mergeCell ref="C52:E52"/>
    <mergeCell ref="F52:H52"/>
    <mergeCell ref="A53:B53"/>
    <mergeCell ref="C53:E53"/>
    <mergeCell ref="F53:H53"/>
    <mergeCell ref="A54:B54"/>
    <mergeCell ref="C54:E54"/>
    <mergeCell ref="F54:H54"/>
    <mergeCell ref="A55:B55"/>
    <mergeCell ref="C55:E55"/>
    <mergeCell ref="F55:H55"/>
    <mergeCell ref="A56:B56"/>
    <mergeCell ref="C56:E56"/>
    <mergeCell ref="F56:H56"/>
    <mergeCell ref="A57:B57"/>
    <mergeCell ref="C57:E57"/>
    <mergeCell ref="F57:H57"/>
    <mergeCell ref="A58:B58"/>
    <mergeCell ref="C58:E58"/>
    <mergeCell ref="F58:H58"/>
    <mergeCell ref="A59:B59"/>
    <mergeCell ref="C59:E59"/>
    <mergeCell ref="F59:H59"/>
    <mergeCell ref="A60:B60"/>
    <mergeCell ref="C60:E60"/>
    <mergeCell ref="F60:H60"/>
    <mergeCell ref="A61:B61"/>
    <mergeCell ref="C61:E61"/>
    <mergeCell ref="F61:H61"/>
    <mergeCell ref="A62:B62"/>
    <mergeCell ref="C62:E62"/>
    <mergeCell ref="F62:H62"/>
    <mergeCell ref="A63:B63"/>
    <mergeCell ref="C63:E63"/>
    <mergeCell ref="F63:H63"/>
    <mergeCell ref="A64:B64"/>
    <mergeCell ref="C64:E64"/>
    <mergeCell ref="F64:H64"/>
    <mergeCell ref="A65:B65"/>
    <mergeCell ref="C65:E65"/>
    <mergeCell ref="F65:H6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1"/>
  <sheetViews>
    <sheetView topLeftCell="A112" workbookViewId="0">
      <selection activeCell="F123" sqref="F123"/>
    </sheetView>
  </sheetViews>
  <sheetFormatPr defaultRowHeight="14.4" x14ac:dyDescent="0.3"/>
  <cols>
    <col min="1" max="1" width="32.6640625" customWidth="1"/>
    <col min="2" max="2" width="32.6640625" hidden="1" customWidth="1"/>
    <col min="3" max="10" width="17.6640625" customWidth="1"/>
  </cols>
  <sheetData>
    <row r="1" spans="1:10" x14ac:dyDescent="0.3">
      <c r="C1" s="12">
        <f>C5-C2</f>
        <v>-522981408</v>
      </c>
      <c r="D1" s="12">
        <f>D5-D2</f>
        <v>-559727402</v>
      </c>
    </row>
    <row r="2" spans="1:10" x14ac:dyDescent="0.3">
      <c r="C2" s="12">
        <f>Лист1!C65</f>
        <v>1227333313</v>
      </c>
      <c r="D2" s="12">
        <f>Лист1!F65</f>
        <v>1115587754</v>
      </c>
    </row>
    <row r="3" spans="1:10" x14ac:dyDescent="0.3">
      <c r="A3" s="32" t="s">
        <v>35</v>
      </c>
      <c r="B3" s="13"/>
      <c r="C3" s="32" t="s">
        <v>1</v>
      </c>
      <c r="D3" s="32" t="s">
        <v>2</v>
      </c>
      <c r="E3" s="34" t="s">
        <v>36</v>
      </c>
      <c r="F3" s="34"/>
      <c r="G3" s="34"/>
      <c r="H3" s="34"/>
      <c r="I3" s="34"/>
      <c r="J3" s="34"/>
    </row>
    <row r="4" spans="1:10" x14ac:dyDescent="0.3">
      <c r="A4" s="33"/>
      <c r="B4" s="14"/>
      <c r="C4" s="33"/>
      <c r="D4" s="33"/>
      <c r="E4" s="2" t="s">
        <v>37</v>
      </c>
      <c r="F4" s="2" t="s">
        <v>38</v>
      </c>
      <c r="G4" s="2" t="s">
        <v>39</v>
      </c>
      <c r="H4" s="2" t="s">
        <v>40</v>
      </c>
      <c r="I4" s="2" t="s">
        <v>41</v>
      </c>
      <c r="J4" s="2" t="s">
        <v>42</v>
      </c>
    </row>
    <row r="5" spans="1:10" x14ac:dyDescent="0.3">
      <c r="A5" s="8" t="s">
        <v>399</v>
      </c>
      <c r="B5" s="8"/>
      <c r="C5" s="9">
        <f t="shared" ref="C5:J5" si="0">SUM(C6:C357)</f>
        <v>704351905</v>
      </c>
      <c r="D5" s="9">
        <f t="shared" si="0"/>
        <v>555860352</v>
      </c>
      <c r="E5" s="9">
        <f t="shared" si="0"/>
        <v>1770564</v>
      </c>
      <c r="F5" s="9">
        <f t="shared" si="0"/>
        <v>1691985</v>
      </c>
      <c r="G5" s="9">
        <f t="shared" si="0"/>
        <v>27658885</v>
      </c>
      <c r="H5" s="9">
        <f t="shared" si="0"/>
        <v>82654659</v>
      </c>
      <c r="I5" s="9">
        <f t="shared" si="0"/>
        <v>86744177</v>
      </c>
      <c r="J5" s="9">
        <f t="shared" si="0"/>
        <v>503831643</v>
      </c>
    </row>
    <row r="6" spans="1:10" x14ac:dyDescent="0.3">
      <c r="A6" s="3" t="s">
        <v>43</v>
      </c>
      <c r="B6" s="15">
        <f>C6-D6</f>
        <v>0</v>
      </c>
      <c r="C6" s="4">
        <v>154159475</v>
      </c>
      <c r="D6" s="4">
        <v>154159475</v>
      </c>
      <c r="E6" s="5"/>
      <c r="F6" s="5"/>
      <c r="G6" s="5"/>
      <c r="H6" s="5"/>
      <c r="I6" s="5"/>
      <c r="J6" s="4">
        <v>154159475</v>
      </c>
    </row>
    <row r="7" spans="1:10" x14ac:dyDescent="0.3">
      <c r="A7" s="3" t="s">
        <v>44</v>
      </c>
      <c r="B7" s="15">
        <f t="shared" ref="B7:B70" si="1">C7-D7</f>
        <v>0</v>
      </c>
      <c r="C7" s="4">
        <v>38862595</v>
      </c>
      <c r="D7" s="4">
        <v>38862595</v>
      </c>
      <c r="E7" s="5"/>
      <c r="F7" s="5"/>
      <c r="G7" s="5"/>
      <c r="H7" s="5"/>
      <c r="I7" s="5"/>
      <c r="J7" s="4">
        <v>38862595</v>
      </c>
    </row>
    <row r="8" spans="1:10" x14ac:dyDescent="0.3">
      <c r="A8" s="3" t="s">
        <v>45</v>
      </c>
      <c r="B8" s="15">
        <f t="shared" si="1"/>
        <v>15897046</v>
      </c>
      <c r="C8" s="4">
        <v>38334593</v>
      </c>
      <c r="D8" s="4">
        <v>22437547</v>
      </c>
      <c r="E8" s="5"/>
      <c r="F8" s="5"/>
      <c r="G8" s="4">
        <v>6018002</v>
      </c>
      <c r="H8" s="4">
        <v>9879044</v>
      </c>
      <c r="I8" s="5"/>
      <c r="J8" s="4">
        <v>22437547</v>
      </c>
    </row>
    <row r="9" spans="1:10" x14ac:dyDescent="0.3">
      <c r="A9" s="3" t="s">
        <v>46</v>
      </c>
      <c r="B9" s="15">
        <f t="shared" si="1"/>
        <v>0</v>
      </c>
      <c r="C9" s="4">
        <v>23546579</v>
      </c>
      <c r="D9" s="4">
        <v>23546579</v>
      </c>
      <c r="E9" s="5"/>
      <c r="F9" s="5"/>
      <c r="G9" s="5"/>
      <c r="H9" s="5"/>
      <c r="I9" s="4">
        <v>23546579</v>
      </c>
      <c r="J9" s="5"/>
    </row>
    <row r="10" spans="1:10" x14ac:dyDescent="0.3">
      <c r="A10" s="3" t="s">
        <v>47</v>
      </c>
      <c r="B10" s="15">
        <f t="shared" si="1"/>
        <v>18184767</v>
      </c>
      <c r="C10" s="4">
        <v>22356022</v>
      </c>
      <c r="D10" s="4">
        <v>4171255</v>
      </c>
      <c r="E10" s="5"/>
      <c r="F10" s="5"/>
      <c r="G10" s="5"/>
      <c r="H10" s="4">
        <v>6026852</v>
      </c>
      <c r="I10" s="4">
        <v>12157914</v>
      </c>
      <c r="J10" s="4">
        <v>4171255</v>
      </c>
    </row>
    <row r="11" spans="1:10" x14ac:dyDescent="0.3">
      <c r="A11" s="3" t="s">
        <v>48</v>
      </c>
      <c r="B11" s="15">
        <f t="shared" si="1"/>
        <v>0</v>
      </c>
      <c r="C11" s="4">
        <v>21793493</v>
      </c>
      <c r="D11" s="4">
        <v>21793493</v>
      </c>
      <c r="E11" s="5"/>
      <c r="F11" s="5"/>
      <c r="G11" s="5"/>
      <c r="H11" s="5"/>
      <c r="I11" s="5"/>
      <c r="J11" s="4">
        <v>21793493</v>
      </c>
    </row>
    <row r="12" spans="1:10" x14ac:dyDescent="0.3">
      <c r="A12" s="3" t="s">
        <v>49</v>
      </c>
      <c r="B12" s="15">
        <f t="shared" si="1"/>
        <v>21032971</v>
      </c>
      <c r="C12" s="4">
        <v>21032971</v>
      </c>
      <c r="D12" s="6"/>
      <c r="E12" s="5"/>
      <c r="F12" s="5"/>
      <c r="G12" s="5"/>
      <c r="H12" s="4">
        <v>7072672</v>
      </c>
      <c r="I12" s="4">
        <v>13960299</v>
      </c>
      <c r="J12" s="5"/>
    </row>
    <row r="13" spans="1:10" ht="22.8" x14ac:dyDescent="0.3">
      <c r="A13" s="3" t="s">
        <v>50</v>
      </c>
      <c r="B13" s="15">
        <f t="shared" si="1"/>
        <v>0</v>
      </c>
      <c r="C13" s="4">
        <v>21003152</v>
      </c>
      <c r="D13" s="4">
        <v>21003152</v>
      </c>
      <c r="E13" s="5"/>
      <c r="F13" s="5"/>
      <c r="G13" s="5"/>
      <c r="H13" s="5"/>
      <c r="I13" s="5"/>
      <c r="J13" s="4">
        <v>21003152</v>
      </c>
    </row>
    <row r="14" spans="1:10" x14ac:dyDescent="0.3">
      <c r="A14" s="3" t="s">
        <v>51</v>
      </c>
      <c r="B14" s="15">
        <f t="shared" si="1"/>
        <v>0</v>
      </c>
      <c r="C14" s="4">
        <v>19226742</v>
      </c>
      <c r="D14" s="4">
        <v>19226742</v>
      </c>
      <c r="E14" s="5"/>
      <c r="F14" s="5"/>
      <c r="G14" s="5"/>
      <c r="H14" s="5"/>
      <c r="I14" s="5"/>
      <c r="J14" s="4">
        <v>19226742</v>
      </c>
    </row>
    <row r="15" spans="1:10" x14ac:dyDescent="0.3">
      <c r="A15" s="3" t="s">
        <v>52</v>
      </c>
      <c r="B15" s="15">
        <f t="shared" si="1"/>
        <v>0</v>
      </c>
      <c r="C15" s="4">
        <v>18899200</v>
      </c>
      <c r="D15" s="4">
        <v>18899200</v>
      </c>
      <c r="E15" s="5"/>
      <c r="F15" s="5"/>
      <c r="G15" s="5"/>
      <c r="H15" s="5"/>
      <c r="I15" s="5"/>
      <c r="J15" s="4">
        <v>18899200</v>
      </c>
    </row>
    <row r="16" spans="1:10" x14ac:dyDescent="0.3">
      <c r="A16" s="3" t="s">
        <v>53</v>
      </c>
      <c r="B16" s="15">
        <f t="shared" si="1"/>
        <v>0</v>
      </c>
      <c r="C16" s="4">
        <v>14472240</v>
      </c>
      <c r="D16" s="4">
        <v>14472240</v>
      </c>
      <c r="E16" s="5"/>
      <c r="F16" s="5"/>
      <c r="G16" s="5"/>
      <c r="H16" s="5"/>
      <c r="I16" s="5"/>
      <c r="J16" s="4">
        <v>14472240</v>
      </c>
    </row>
    <row r="17" spans="1:10" ht="22.8" x14ac:dyDescent="0.3">
      <c r="A17" s="3" t="s">
        <v>54</v>
      </c>
      <c r="B17" s="15">
        <f t="shared" si="1"/>
        <v>5840967</v>
      </c>
      <c r="C17" s="4">
        <v>12646190</v>
      </c>
      <c r="D17" s="4">
        <v>6805223</v>
      </c>
      <c r="E17" s="5"/>
      <c r="F17" s="5"/>
      <c r="G17" s="4">
        <v>5840967</v>
      </c>
      <c r="H17" s="5"/>
      <c r="I17" s="5"/>
      <c r="J17" s="4">
        <v>6805223</v>
      </c>
    </row>
    <row r="18" spans="1:10" ht="22.8" x14ac:dyDescent="0.3">
      <c r="A18" s="3" t="s">
        <v>55</v>
      </c>
      <c r="B18" s="15">
        <f t="shared" si="1"/>
        <v>0</v>
      </c>
      <c r="C18" s="4">
        <v>12290105</v>
      </c>
      <c r="D18" s="4">
        <v>12290105</v>
      </c>
      <c r="E18" s="5"/>
      <c r="F18" s="5"/>
      <c r="G18" s="5"/>
      <c r="H18" s="5"/>
      <c r="I18" s="5"/>
      <c r="J18" s="4">
        <v>12290105</v>
      </c>
    </row>
    <row r="19" spans="1:10" x14ac:dyDescent="0.3">
      <c r="A19" s="3" t="s">
        <v>56</v>
      </c>
      <c r="B19" s="15">
        <f t="shared" si="1"/>
        <v>4441384</v>
      </c>
      <c r="C19" s="4">
        <v>11804758</v>
      </c>
      <c r="D19" s="4">
        <v>7363374</v>
      </c>
      <c r="E19" s="5"/>
      <c r="F19" s="5"/>
      <c r="G19" s="4">
        <v>389598</v>
      </c>
      <c r="H19" s="4">
        <v>1086480</v>
      </c>
      <c r="I19" s="4">
        <v>2965306</v>
      </c>
      <c r="J19" s="4">
        <v>7363374</v>
      </c>
    </row>
    <row r="20" spans="1:10" x14ac:dyDescent="0.3">
      <c r="A20" s="3" t="s">
        <v>57</v>
      </c>
      <c r="B20" s="15">
        <f t="shared" si="1"/>
        <v>0</v>
      </c>
      <c r="C20" s="4">
        <v>11784812</v>
      </c>
      <c r="D20" s="4">
        <v>11784812</v>
      </c>
      <c r="E20" s="5"/>
      <c r="F20" s="5"/>
      <c r="G20" s="5"/>
      <c r="H20" s="5"/>
      <c r="I20" s="5"/>
      <c r="J20" s="4">
        <v>11784812</v>
      </c>
    </row>
    <row r="21" spans="1:10" x14ac:dyDescent="0.3">
      <c r="A21" s="3" t="s">
        <v>58</v>
      </c>
      <c r="B21" s="15">
        <f t="shared" si="1"/>
        <v>840520</v>
      </c>
      <c r="C21" s="4">
        <v>11451520</v>
      </c>
      <c r="D21" s="4">
        <v>10611000</v>
      </c>
      <c r="E21" s="5"/>
      <c r="F21" s="5"/>
      <c r="G21" s="5"/>
      <c r="H21" s="4">
        <v>11451520</v>
      </c>
      <c r="I21" s="5"/>
      <c r="J21" s="5"/>
    </row>
    <row r="22" spans="1:10" x14ac:dyDescent="0.3">
      <c r="A22" s="3" t="s">
        <v>59</v>
      </c>
      <c r="B22" s="15">
        <f t="shared" si="1"/>
        <v>8480000</v>
      </c>
      <c r="C22" s="4">
        <v>11190745</v>
      </c>
      <c r="D22" s="4">
        <v>2710745</v>
      </c>
      <c r="E22" s="5"/>
      <c r="F22" s="5"/>
      <c r="G22" s="5"/>
      <c r="H22" s="4">
        <v>8480000</v>
      </c>
      <c r="I22" s="4">
        <v>2520000</v>
      </c>
      <c r="J22" s="4">
        <v>190745</v>
      </c>
    </row>
    <row r="23" spans="1:10" x14ac:dyDescent="0.3">
      <c r="A23" s="3" t="s">
        <v>60</v>
      </c>
      <c r="B23" s="15">
        <f t="shared" si="1"/>
        <v>0</v>
      </c>
      <c r="C23" s="4">
        <v>10183153</v>
      </c>
      <c r="D23" s="4">
        <v>10183153</v>
      </c>
      <c r="E23" s="5"/>
      <c r="F23" s="5"/>
      <c r="G23" s="5"/>
      <c r="H23" s="4">
        <v>10183153</v>
      </c>
      <c r="I23" s="5"/>
      <c r="J23" s="5"/>
    </row>
    <row r="24" spans="1:10" x14ac:dyDescent="0.3">
      <c r="A24" s="3" t="s">
        <v>61</v>
      </c>
      <c r="B24" s="15">
        <f t="shared" si="1"/>
        <v>10126323</v>
      </c>
      <c r="C24" s="4">
        <v>10126323</v>
      </c>
      <c r="D24" s="6"/>
      <c r="E24" s="5"/>
      <c r="F24" s="5"/>
      <c r="G24" s="5"/>
      <c r="H24" s="4">
        <v>10126323</v>
      </c>
      <c r="I24" s="5"/>
      <c r="J24" s="5"/>
    </row>
    <row r="25" spans="1:10" x14ac:dyDescent="0.3">
      <c r="A25" s="3" t="s">
        <v>62</v>
      </c>
      <c r="B25" s="15">
        <f t="shared" si="1"/>
        <v>1830619</v>
      </c>
      <c r="C25" s="4">
        <v>9745572</v>
      </c>
      <c r="D25" s="4">
        <v>7914953</v>
      </c>
      <c r="E25" s="5"/>
      <c r="F25" s="5"/>
      <c r="G25" s="4">
        <v>851677</v>
      </c>
      <c r="H25" s="5"/>
      <c r="I25" s="4">
        <v>978942</v>
      </c>
      <c r="J25" s="4">
        <v>7914953</v>
      </c>
    </row>
    <row r="26" spans="1:10" x14ac:dyDescent="0.3">
      <c r="A26" s="3" t="s">
        <v>63</v>
      </c>
      <c r="B26" s="15">
        <f t="shared" si="1"/>
        <v>3137490</v>
      </c>
      <c r="C26" s="4">
        <v>9497419</v>
      </c>
      <c r="D26" s="4">
        <v>6359929</v>
      </c>
      <c r="E26" s="5"/>
      <c r="F26" s="5"/>
      <c r="G26" s="5"/>
      <c r="H26" s="4">
        <v>3137489</v>
      </c>
      <c r="I26" s="5"/>
      <c r="J26" s="4">
        <v>6359929</v>
      </c>
    </row>
    <row r="27" spans="1:10" x14ac:dyDescent="0.3">
      <c r="A27" s="3" t="s">
        <v>64</v>
      </c>
      <c r="B27" s="15">
        <f t="shared" si="1"/>
        <v>0</v>
      </c>
      <c r="C27" s="4">
        <v>9191384</v>
      </c>
      <c r="D27" s="4">
        <v>9191384</v>
      </c>
      <c r="E27" s="5"/>
      <c r="F27" s="5"/>
      <c r="G27" s="5"/>
      <c r="H27" s="5"/>
      <c r="I27" s="5"/>
      <c r="J27" s="4">
        <v>9191384</v>
      </c>
    </row>
    <row r="28" spans="1:10" ht="22.8" x14ac:dyDescent="0.3">
      <c r="A28" s="3" t="s">
        <v>65</v>
      </c>
      <c r="B28" s="15">
        <f t="shared" si="1"/>
        <v>0</v>
      </c>
      <c r="C28" s="4">
        <v>8976566</v>
      </c>
      <c r="D28" s="4">
        <v>8976566</v>
      </c>
      <c r="E28" s="5"/>
      <c r="F28" s="5"/>
      <c r="G28" s="5"/>
      <c r="H28" s="5"/>
      <c r="I28" s="5"/>
      <c r="J28" s="4">
        <v>8976566</v>
      </c>
    </row>
    <row r="29" spans="1:10" x14ac:dyDescent="0.3">
      <c r="A29" s="3" t="s">
        <v>66</v>
      </c>
      <c r="B29" s="15">
        <f t="shared" si="1"/>
        <v>3117120</v>
      </c>
      <c r="C29" s="4">
        <v>8968313</v>
      </c>
      <c r="D29" s="4">
        <v>5851193</v>
      </c>
      <c r="E29" s="5"/>
      <c r="F29" s="5"/>
      <c r="G29" s="5"/>
      <c r="H29" s="4">
        <v>1881600</v>
      </c>
      <c r="I29" s="4">
        <v>1235520</v>
      </c>
      <c r="J29" s="4">
        <v>5851193</v>
      </c>
    </row>
    <row r="30" spans="1:10" x14ac:dyDescent="0.3">
      <c r="A30" s="3" t="s">
        <v>67</v>
      </c>
      <c r="B30" s="15">
        <f t="shared" si="1"/>
        <v>8235052</v>
      </c>
      <c r="C30" s="4">
        <v>8235052</v>
      </c>
      <c r="D30" s="6"/>
      <c r="E30" s="5"/>
      <c r="F30" s="5"/>
      <c r="G30" s="4">
        <v>2531584</v>
      </c>
      <c r="H30" s="5"/>
      <c r="I30" s="4">
        <v>5703469</v>
      </c>
      <c r="J30" s="5"/>
    </row>
    <row r="31" spans="1:10" x14ac:dyDescent="0.3">
      <c r="A31" s="3" t="s">
        <v>68</v>
      </c>
      <c r="B31" s="15">
        <f t="shared" si="1"/>
        <v>0</v>
      </c>
      <c r="C31" s="4">
        <v>8073598</v>
      </c>
      <c r="D31" s="4">
        <v>8073598</v>
      </c>
      <c r="E31" s="5"/>
      <c r="F31" s="5"/>
      <c r="G31" s="5"/>
      <c r="H31" s="5"/>
      <c r="I31" s="5"/>
      <c r="J31" s="4">
        <v>8073598</v>
      </c>
    </row>
    <row r="32" spans="1:10" x14ac:dyDescent="0.3">
      <c r="A32" s="3" t="s">
        <v>69</v>
      </c>
      <c r="B32" s="15">
        <f t="shared" si="1"/>
        <v>0</v>
      </c>
      <c r="C32" s="4">
        <v>5648104</v>
      </c>
      <c r="D32" s="4">
        <v>5648104</v>
      </c>
      <c r="E32" s="5"/>
      <c r="F32" s="5"/>
      <c r="G32" s="5"/>
      <c r="H32" s="5"/>
      <c r="I32" s="5"/>
      <c r="J32" s="4">
        <v>5648104</v>
      </c>
    </row>
    <row r="33" spans="1:10" x14ac:dyDescent="0.3">
      <c r="A33" s="3" t="s">
        <v>70</v>
      </c>
      <c r="B33" s="15">
        <f t="shared" si="1"/>
        <v>3275969</v>
      </c>
      <c r="C33" s="4">
        <v>5287546</v>
      </c>
      <c r="D33" s="4">
        <v>2011577</v>
      </c>
      <c r="E33" s="5"/>
      <c r="F33" s="5"/>
      <c r="G33" s="4">
        <v>3275969</v>
      </c>
      <c r="H33" s="5"/>
      <c r="I33" s="5"/>
      <c r="J33" s="4">
        <v>2011577</v>
      </c>
    </row>
    <row r="34" spans="1:10" x14ac:dyDescent="0.3">
      <c r="A34" s="3" t="s">
        <v>71</v>
      </c>
      <c r="B34" s="15">
        <f t="shared" si="1"/>
        <v>0</v>
      </c>
      <c r="C34" s="4">
        <v>4844158</v>
      </c>
      <c r="D34" s="4">
        <v>4844158</v>
      </c>
      <c r="E34" s="5"/>
      <c r="F34" s="5"/>
      <c r="G34" s="5"/>
      <c r="H34" s="5"/>
      <c r="I34" s="5"/>
      <c r="J34" s="4">
        <v>4844158</v>
      </c>
    </row>
    <row r="35" spans="1:10" x14ac:dyDescent="0.3">
      <c r="A35" s="3" t="s">
        <v>72</v>
      </c>
      <c r="B35" s="15">
        <f t="shared" si="1"/>
        <v>1810293</v>
      </c>
      <c r="C35" s="4">
        <v>4710986</v>
      </c>
      <c r="D35" s="4">
        <v>2900693</v>
      </c>
      <c r="E35" s="5"/>
      <c r="F35" s="5"/>
      <c r="G35" s="4">
        <v>1810293</v>
      </c>
      <c r="H35" s="5"/>
      <c r="I35" s="5"/>
      <c r="J35" s="4">
        <v>2900693</v>
      </c>
    </row>
    <row r="36" spans="1:10" x14ac:dyDescent="0.3">
      <c r="A36" s="3" t="s">
        <v>73</v>
      </c>
      <c r="B36" s="15">
        <f t="shared" si="1"/>
        <v>4595736</v>
      </c>
      <c r="C36" s="4">
        <v>4595816</v>
      </c>
      <c r="D36" s="7">
        <v>80</v>
      </c>
      <c r="E36" s="5"/>
      <c r="F36" s="5"/>
      <c r="G36" s="5"/>
      <c r="H36" s="5"/>
      <c r="I36" s="4">
        <v>4595736</v>
      </c>
      <c r="J36" s="7">
        <v>80</v>
      </c>
    </row>
    <row r="37" spans="1:10" ht="22.8" x14ac:dyDescent="0.3">
      <c r="A37" s="3" t="s">
        <v>74</v>
      </c>
      <c r="B37" s="15">
        <f t="shared" si="1"/>
        <v>0</v>
      </c>
      <c r="C37" s="4">
        <v>4555700</v>
      </c>
      <c r="D37" s="4">
        <v>4555700</v>
      </c>
      <c r="E37" s="5"/>
      <c r="F37" s="5"/>
      <c r="G37" s="5"/>
      <c r="H37" s="5"/>
      <c r="I37" s="5"/>
      <c r="J37" s="4">
        <v>4555700</v>
      </c>
    </row>
    <row r="38" spans="1:10" x14ac:dyDescent="0.3">
      <c r="A38" s="3" t="s">
        <v>75</v>
      </c>
      <c r="B38" s="15">
        <f t="shared" si="1"/>
        <v>0</v>
      </c>
      <c r="C38" s="4">
        <v>4225710</v>
      </c>
      <c r="D38" s="4">
        <v>4225710</v>
      </c>
      <c r="E38" s="5"/>
      <c r="F38" s="5"/>
      <c r="G38" s="5"/>
      <c r="H38" s="5"/>
      <c r="I38" s="5"/>
      <c r="J38" s="4">
        <v>4225710</v>
      </c>
    </row>
    <row r="39" spans="1:10" x14ac:dyDescent="0.3">
      <c r="A39" s="3" t="s">
        <v>76</v>
      </c>
      <c r="B39" s="15">
        <f t="shared" si="1"/>
        <v>0</v>
      </c>
      <c r="C39" s="4">
        <v>3799800</v>
      </c>
      <c r="D39" s="4">
        <v>3799800</v>
      </c>
      <c r="E39" s="5"/>
      <c r="F39" s="5"/>
      <c r="G39" s="5"/>
      <c r="H39" s="5"/>
      <c r="I39" s="5"/>
      <c r="J39" s="4">
        <v>3799800</v>
      </c>
    </row>
    <row r="40" spans="1:10" x14ac:dyDescent="0.3">
      <c r="A40" s="3" t="s">
        <v>77</v>
      </c>
      <c r="B40" s="15">
        <f t="shared" si="1"/>
        <v>2036300</v>
      </c>
      <c r="C40" s="4">
        <v>3735278</v>
      </c>
      <c r="D40" s="4">
        <v>1698978</v>
      </c>
      <c r="E40" s="5"/>
      <c r="F40" s="5"/>
      <c r="G40" s="4">
        <v>843100</v>
      </c>
      <c r="H40" s="5"/>
      <c r="I40" s="4">
        <v>1193200</v>
      </c>
      <c r="J40" s="4">
        <v>1698978</v>
      </c>
    </row>
    <row r="41" spans="1:10" x14ac:dyDescent="0.3">
      <c r="A41" s="3" t="s">
        <v>78</v>
      </c>
      <c r="B41" s="15">
        <f t="shared" si="1"/>
        <v>0</v>
      </c>
      <c r="C41" s="4">
        <v>3628717</v>
      </c>
      <c r="D41" s="4">
        <v>3628717</v>
      </c>
      <c r="E41" s="5"/>
      <c r="F41" s="5"/>
      <c r="G41" s="5"/>
      <c r="H41" s="4">
        <v>3628717</v>
      </c>
      <c r="I41" s="5"/>
      <c r="J41" s="5"/>
    </row>
    <row r="42" spans="1:10" x14ac:dyDescent="0.3">
      <c r="A42" s="3" t="s">
        <v>79</v>
      </c>
      <c r="B42" s="15">
        <f t="shared" si="1"/>
        <v>3542400</v>
      </c>
      <c r="C42" s="4">
        <v>3542400</v>
      </c>
      <c r="D42" s="6"/>
      <c r="E42" s="5"/>
      <c r="F42" s="5"/>
      <c r="G42" s="5"/>
      <c r="H42" s="5"/>
      <c r="I42" s="4">
        <v>3542400</v>
      </c>
      <c r="J42" s="5"/>
    </row>
    <row r="43" spans="1:10" x14ac:dyDescent="0.3">
      <c r="A43" s="3" t="s">
        <v>80</v>
      </c>
      <c r="B43" s="15">
        <f t="shared" si="1"/>
        <v>0</v>
      </c>
      <c r="C43" s="4">
        <v>3469009</v>
      </c>
      <c r="D43" s="4">
        <v>3469009</v>
      </c>
      <c r="E43" s="5"/>
      <c r="F43" s="5"/>
      <c r="G43" s="5"/>
      <c r="H43" s="4">
        <v>287992</v>
      </c>
      <c r="I43" s="5"/>
      <c r="J43" s="4">
        <v>3181017</v>
      </c>
    </row>
    <row r="44" spans="1:10" x14ac:dyDescent="0.3">
      <c r="A44" s="3" t="s">
        <v>81</v>
      </c>
      <c r="B44" s="15">
        <f t="shared" si="1"/>
        <v>595822</v>
      </c>
      <c r="C44" s="4">
        <v>3138962</v>
      </c>
      <c r="D44" s="4">
        <v>2543140</v>
      </c>
      <c r="E44" s="4">
        <v>575339</v>
      </c>
      <c r="F44" s="5"/>
      <c r="G44" s="5"/>
      <c r="H44" s="4">
        <v>20484</v>
      </c>
      <c r="I44" s="5"/>
      <c r="J44" s="4">
        <v>2543140</v>
      </c>
    </row>
    <row r="45" spans="1:10" x14ac:dyDescent="0.3">
      <c r="A45" s="3" t="s">
        <v>82</v>
      </c>
      <c r="B45" s="15">
        <f t="shared" si="1"/>
        <v>0</v>
      </c>
      <c r="C45" s="4">
        <v>3100000</v>
      </c>
      <c r="D45" s="4">
        <v>3100000</v>
      </c>
      <c r="E45" s="5"/>
      <c r="F45" s="5"/>
      <c r="G45" s="5"/>
      <c r="H45" s="5"/>
      <c r="I45" s="5"/>
      <c r="J45" s="4">
        <v>3100000</v>
      </c>
    </row>
    <row r="46" spans="1:10" x14ac:dyDescent="0.3">
      <c r="A46" s="3" t="s">
        <v>83</v>
      </c>
      <c r="B46" s="15">
        <f t="shared" si="1"/>
        <v>2996677</v>
      </c>
      <c r="C46" s="4">
        <v>2996677</v>
      </c>
      <c r="D46" s="6"/>
      <c r="E46" s="5"/>
      <c r="F46" s="5"/>
      <c r="G46" s="5"/>
      <c r="H46" s="5"/>
      <c r="I46" s="4">
        <v>2996677</v>
      </c>
      <c r="J46" s="5"/>
    </row>
    <row r="47" spans="1:10" x14ac:dyDescent="0.3">
      <c r="A47" s="3" t="s">
        <v>84</v>
      </c>
      <c r="B47" s="15">
        <f t="shared" si="1"/>
        <v>0</v>
      </c>
      <c r="C47" s="4">
        <v>2851127</v>
      </c>
      <c r="D47" s="4">
        <v>2851127</v>
      </c>
      <c r="E47" s="5"/>
      <c r="F47" s="5"/>
      <c r="G47" s="5"/>
      <c r="H47" s="5"/>
      <c r="I47" s="5"/>
      <c r="J47" s="4">
        <v>2851127</v>
      </c>
    </row>
    <row r="48" spans="1:10" x14ac:dyDescent="0.3">
      <c r="A48" s="3" t="s">
        <v>85</v>
      </c>
      <c r="B48" s="15">
        <f t="shared" si="1"/>
        <v>1854177</v>
      </c>
      <c r="C48" s="4">
        <v>2838725</v>
      </c>
      <c r="D48" s="4">
        <v>984548</v>
      </c>
      <c r="E48" s="5"/>
      <c r="F48" s="5"/>
      <c r="G48" s="5"/>
      <c r="H48" s="4">
        <v>1833007</v>
      </c>
      <c r="I48" s="4">
        <v>21170</v>
      </c>
      <c r="J48" s="4">
        <v>984548</v>
      </c>
    </row>
    <row r="49" spans="1:10" x14ac:dyDescent="0.3">
      <c r="A49" s="3" t="s">
        <v>86</v>
      </c>
      <c r="B49" s="15">
        <f t="shared" si="1"/>
        <v>0</v>
      </c>
      <c r="C49" s="4">
        <v>2572799</v>
      </c>
      <c r="D49" s="4">
        <v>2572799</v>
      </c>
      <c r="E49" s="5"/>
      <c r="F49" s="5"/>
      <c r="G49" s="5"/>
      <c r="H49" s="5"/>
      <c r="I49" s="5"/>
      <c r="J49" s="4">
        <v>2572799</v>
      </c>
    </row>
    <row r="50" spans="1:10" x14ac:dyDescent="0.3">
      <c r="A50" s="3" t="s">
        <v>87</v>
      </c>
      <c r="B50" s="15">
        <f t="shared" si="1"/>
        <v>656574</v>
      </c>
      <c r="C50" s="4">
        <v>2502335</v>
      </c>
      <c r="D50" s="4">
        <v>1845761</v>
      </c>
      <c r="E50" s="5"/>
      <c r="F50" s="5"/>
      <c r="G50" s="5"/>
      <c r="H50" s="4">
        <v>172297</v>
      </c>
      <c r="I50" s="4">
        <v>484277</v>
      </c>
      <c r="J50" s="4">
        <v>1845761</v>
      </c>
    </row>
    <row r="51" spans="1:10" x14ac:dyDescent="0.3">
      <c r="A51" s="3" t="s">
        <v>88</v>
      </c>
      <c r="B51" s="15">
        <f t="shared" si="1"/>
        <v>0</v>
      </c>
      <c r="C51" s="4">
        <v>2401417</v>
      </c>
      <c r="D51" s="4">
        <v>2401417</v>
      </c>
      <c r="E51" s="5"/>
      <c r="F51" s="5"/>
      <c r="G51" s="5"/>
      <c r="H51" s="5"/>
      <c r="I51" s="5"/>
      <c r="J51" s="4">
        <v>2401417</v>
      </c>
    </row>
    <row r="52" spans="1:10" x14ac:dyDescent="0.3">
      <c r="A52" s="3" t="s">
        <v>89</v>
      </c>
      <c r="B52" s="15">
        <f t="shared" si="1"/>
        <v>0</v>
      </c>
      <c r="C52" s="4">
        <v>2302220</v>
      </c>
      <c r="D52" s="4">
        <v>2302220</v>
      </c>
      <c r="E52" s="5"/>
      <c r="F52" s="5"/>
      <c r="G52" s="5"/>
      <c r="H52" s="5"/>
      <c r="I52" s="5"/>
      <c r="J52" s="4">
        <v>2302220</v>
      </c>
    </row>
    <row r="53" spans="1:10" x14ac:dyDescent="0.3">
      <c r="A53" s="3" t="s">
        <v>90</v>
      </c>
      <c r="B53" s="15">
        <f t="shared" si="1"/>
        <v>0</v>
      </c>
      <c r="C53" s="4">
        <v>2289692</v>
      </c>
      <c r="D53" s="4">
        <v>2289692</v>
      </c>
      <c r="E53" s="5"/>
      <c r="F53" s="5"/>
      <c r="G53" s="5"/>
      <c r="H53" s="5"/>
      <c r="I53" s="5"/>
      <c r="J53" s="4">
        <v>2289692</v>
      </c>
    </row>
    <row r="54" spans="1:10" x14ac:dyDescent="0.3">
      <c r="A54" s="3" t="s">
        <v>91</v>
      </c>
      <c r="B54" s="15">
        <f t="shared" si="1"/>
        <v>2029609</v>
      </c>
      <c r="C54" s="4">
        <v>2029609</v>
      </c>
      <c r="D54" s="6"/>
      <c r="E54" s="4">
        <v>196027</v>
      </c>
      <c r="F54" s="4">
        <v>364387</v>
      </c>
      <c r="G54" s="4">
        <v>173063</v>
      </c>
      <c r="H54" s="4">
        <v>47548</v>
      </c>
      <c r="I54" s="4">
        <v>1248585</v>
      </c>
      <c r="J54" s="5"/>
    </row>
    <row r="55" spans="1:10" x14ac:dyDescent="0.3">
      <c r="A55" s="3" t="s">
        <v>92</v>
      </c>
      <c r="B55" s="15">
        <f t="shared" si="1"/>
        <v>0</v>
      </c>
      <c r="C55" s="4">
        <v>1900000</v>
      </c>
      <c r="D55" s="4">
        <v>1900000</v>
      </c>
      <c r="E55" s="5"/>
      <c r="F55" s="5"/>
      <c r="G55" s="5"/>
      <c r="H55" s="5"/>
      <c r="I55" s="5"/>
      <c r="J55" s="4">
        <v>1900000</v>
      </c>
    </row>
    <row r="56" spans="1:10" x14ac:dyDescent="0.3">
      <c r="A56" s="3" t="s">
        <v>93</v>
      </c>
      <c r="B56" s="15">
        <f t="shared" si="1"/>
        <v>0</v>
      </c>
      <c r="C56" s="4">
        <v>1890076</v>
      </c>
      <c r="D56" s="4">
        <v>1890076</v>
      </c>
      <c r="E56" s="5"/>
      <c r="F56" s="5"/>
      <c r="G56" s="5"/>
      <c r="H56" s="5"/>
      <c r="I56" s="5"/>
      <c r="J56" s="4">
        <v>1890076</v>
      </c>
    </row>
    <row r="57" spans="1:10" x14ac:dyDescent="0.3">
      <c r="A57" s="3" t="s">
        <v>94</v>
      </c>
      <c r="B57" s="15">
        <f t="shared" si="1"/>
        <v>0</v>
      </c>
      <c r="C57" s="4">
        <v>1853164</v>
      </c>
      <c r="D57" s="4">
        <v>1853164</v>
      </c>
      <c r="E57" s="5"/>
      <c r="F57" s="5"/>
      <c r="G57" s="5"/>
      <c r="H57" s="5"/>
      <c r="I57" s="5"/>
      <c r="J57" s="4">
        <v>1853164</v>
      </c>
    </row>
    <row r="58" spans="1:10" ht="22.8" x14ac:dyDescent="0.3">
      <c r="A58" s="3" t="s">
        <v>95</v>
      </c>
      <c r="B58" s="15">
        <f t="shared" si="1"/>
        <v>0</v>
      </c>
      <c r="C58" s="4">
        <v>1729398</v>
      </c>
      <c r="D58" s="4">
        <v>1729398</v>
      </c>
      <c r="E58" s="5"/>
      <c r="F58" s="5"/>
      <c r="G58" s="5"/>
      <c r="H58" s="5"/>
      <c r="I58" s="5"/>
      <c r="J58" s="4">
        <v>1729398</v>
      </c>
    </row>
    <row r="59" spans="1:10" x14ac:dyDescent="0.3">
      <c r="A59" s="3" t="s">
        <v>96</v>
      </c>
      <c r="B59" s="15">
        <f t="shared" si="1"/>
        <v>1727460</v>
      </c>
      <c r="C59" s="4">
        <v>1727460</v>
      </c>
      <c r="D59" s="6"/>
      <c r="E59" s="5"/>
      <c r="F59" s="5"/>
      <c r="G59" s="4">
        <v>1284190</v>
      </c>
      <c r="H59" s="4">
        <v>443270</v>
      </c>
      <c r="I59" s="5"/>
      <c r="J59" s="5"/>
    </row>
    <row r="60" spans="1:10" x14ac:dyDescent="0.3">
      <c r="A60" s="3" t="s">
        <v>97</v>
      </c>
      <c r="B60" s="15">
        <f t="shared" si="1"/>
        <v>0</v>
      </c>
      <c r="C60" s="4">
        <v>1679500</v>
      </c>
      <c r="D60" s="4">
        <v>1679500</v>
      </c>
      <c r="E60" s="5"/>
      <c r="F60" s="5"/>
      <c r="G60" s="5"/>
      <c r="H60" s="5"/>
      <c r="I60" s="5"/>
      <c r="J60" s="4">
        <v>1679500</v>
      </c>
    </row>
    <row r="61" spans="1:10" x14ac:dyDescent="0.3">
      <c r="A61" s="3" t="s">
        <v>98</v>
      </c>
      <c r="B61" s="15">
        <f t="shared" si="1"/>
        <v>0</v>
      </c>
      <c r="C61" s="4">
        <v>1623149</v>
      </c>
      <c r="D61" s="4">
        <v>1623149</v>
      </c>
      <c r="E61" s="5"/>
      <c r="F61" s="5"/>
      <c r="G61" s="5"/>
      <c r="H61" s="5"/>
      <c r="I61" s="5"/>
      <c r="J61" s="4">
        <v>1623149</v>
      </c>
    </row>
    <row r="62" spans="1:10" x14ac:dyDescent="0.3">
      <c r="A62" s="3" t="s">
        <v>99</v>
      </c>
      <c r="B62" s="15">
        <f t="shared" si="1"/>
        <v>0</v>
      </c>
      <c r="C62" s="4">
        <v>1601684</v>
      </c>
      <c r="D62" s="4">
        <v>1601684</v>
      </c>
      <c r="E62" s="5"/>
      <c r="F62" s="5"/>
      <c r="G62" s="5"/>
      <c r="H62" s="5"/>
      <c r="I62" s="5"/>
      <c r="J62" s="4">
        <v>1601684</v>
      </c>
    </row>
    <row r="63" spans="1:10" x14ac:dyDescent="0.3">
      <c r="A63" s="3" t="s">
        <v>100</v>
      </c>
      <c r="B63" s="15">
        <f t="shared" si="1"/>
        <v>49931</v>
      </c>
      <c r="C63" s="4">
        <v>1518943</v>
      </c>
      <c r="D63" s="4">
        <v>1469012</v>
      </c>
      <c r="E63" s="5"/>
      <c r="F63" s="5"/>
      <c r="G63" s="4">
        <v>49931</v>
      </c>
      <c r="H63" s="5"/>
      <c r="I63" s="5"/>
      <c r="J63" s="4">
        <v>1469012</v>
      </c>
    </row>
    <row r="64" spans="1:10" x14ac:dyDescent="0.3">
      <c r="A64" s="3" t="s">
        <v>101</v>
      </c>
      <c r="B64" s="15">
        <f t="shared" si="1"/>
        <v>322400</v>
      </c>
      <c r="C64" s="4">
        <v>1515981</v>
      </c>
      <c r="D64" s="4">
        <v>1193581</v>
      </c>
      <c r="E64" s="5"/>
      <c r="F64" s="5"/>
      <c r="G64" s="4">
        <v>96200</v>
      </c>
      <c r="H64" s="4">
        <v>124200</v>
      </c>
      <c r="I64" s="4">
        <v>102000</v>
      </c>
      <c r="J64" s="4">
        <v>1193581</v>
      </c>
    </row>
    <row r="65" spans="1:10" x14ac:dyDescent="0.3">
      <c r="A65" s="3" t="s">
        <v>102</v>
      </c>
      <c r="B65" s="15">
        <f t="shared" si="1"/>
        <v>103821</v>
      </c>
      <c r="C65" s="4">
        <v>1506397</v>
      </c>
      <c r="D65" s="4">
        <v>1402576</v>
      </c>
      <c r="E65" s="5"/>
      <c r="F65" s="5"/>
      <c r="G65" s="5"/>
      <c r="H65" s="5"/>
      <c r="I65" s="4">
        <v>103821</v>
      </c>
      <c r="J65" s="4">
        <v>1402576</v>
      </c>
    </row>
    <row r="66" spans="1:10" x14ac:dyDescent="0.3">
      <c r="A66" s="3" t="s">
        <v>103</v>
      </c>
      <c r="B66" s="15">
        <f t="shared" si="1"/>
        <v>1438053</v>
      </c>
      <c r="C66" s="4">
        <v>1438053</v>
      </c>
      <c r="D66" s="6"/>
      <c r="E66" s="5"/>
      <c r="F66" s="5"/>
      <c r="G66" s="5"/>
      <c r="H66" s="4">
        <v>1438053</v>
      </c>
      <c r="I66" s="5"/>
      <c r="J66" s="5"/>
    </row>
    <row r="67" spans="1:10" x14ac:dyDescent="0.3">
      <c r="A67" s="3" t="s">
        <v>104</v>
      </c>
      <c r="B67" s="15">
        <f t="shared" si="1"/>
        <v>0</v>
      </c>
      <c r="C67" s="4">
        <v>1379000</v>
      </c>
      <c r="D67" s="4">
        <v>1379000</v>
      </c>
      <c r="E67" s="5"/>
      <c r="F67" s="5"/>
      <c r="G67" s="5"/>
      <c r="H67" s="5"/>
      <c r="I67" s="5"/>
      <c r="J67" s="4">
        <v>1379000</v>
      </c>
    </row>
    <row r="68" spans="1:10" x14ac:dyDescent="0.3">
      <c r="A68" s="3" t="s">
        <v>105</v>
      </c>
      <c r="B68" s="15">
        <f t="shared" si="1"/>
        <v>0</v>
      </c>
      <c r="C68" s="4">
        <v>1369973</v>
      </c>
      <c r="D68" s="4">
        <v>1369973</v>
      </c>
      <c r="E68" s="5"/>
      <c r="F68" s="5"/>
      <c r="G68" s="5"/>
      <c r="H68" s="5"/>
      <c r="I68" s="5"/>
      <c r="J68" s="4">
        <v>1369973</v>
      </c>
    </row>
    <row r="69" spans="1:10" ht="22.8" x14ac:dyDescent="0.3">
      <c r="A69" s="3" t="s">
        <v>106</v>
      </c>
      <c r="B69" s="15">
        <f t="shared" si="1"/>
        <v>1301646</v>
      </c>
      <c r="C69" s="4">
        <v>1301646</v>
      </c>
      <c r="D69" s="6"/>
      <c r="E69" s="5"/>
      <c r="F69" s="5"/>
      <c r="G69" s="4">
        <v>468705</v>
      </c>
      <c r="H69" s="4">
        <v>832941</v>
      </c>
      <c r="I69" s="5"/>
      <c r="J69" s="5"/>
    </row>
    <row r="70" spans="1:10" x14ac:dyDescent="0.3">
      <c r="A70" s="3" t="s">
        <v>107</v>
      </c>
      <c r="B70" s="15">
        <f t="shared" si="1"/>
        <v>1272950</v>
      </c>
      <c r="C70" s="4">
        <v>1272950</v>
      </c>
      <c r="D70" s="6"/>
      <c r="E70" s="5"/>
      <c r="F70" s="5"/>
      <c r="G70" s="5"/>
      <c r="H70" s="5"/>
      <c r="I70" s="4">
        <v>1272950</v>
      </c>
      <c r="J70" s="5"/>
    </row>
    <row r="71" spans="1:10" x14ac:dyDescent="0.3">
      <c r="A71" s="3" t="s">
        <v>108</v>
      </c>
      <c r="B71" s="15">
        <f t="shared" ref="B71:B134" si="2">C71-D71</f>
        <v>1257494</v>
      </c>
      <c r="C71" s="4">
        <v>1257494</v>
      </c>
      <c r="D71" s="6"/>
      <c r="E71" s="5"/>
      <c r="F71" s="5"/>
      <c r="G71" s="5"/>
      <c r="H71" s="5"/>
      <c r="I71" s="4">
        <v>1257494</v>
      </c>
      <c r="J71" s="5"/>
    </row>
    <row r="72" spans="1:10" x14ac:dyDescent="0.3">
      <c r="A72" s="3" t="s">
        <v>109</v>
      </c>
      <c r="B72" s="15">
        <f t="shared" si="2"/>
        <v>0</v>
      </c>
      <c r="C72" s="4">
        <v>1222952</v>
      </c>
      <c r="D72" s="4">
        <v>1222952</v>
      </c>
      <c r="E72" s="5"/>
      <c r="F72" s="5"/>
      <c r="G72" s="5"/>
      <c r="H72" s="5"/>
      <c r="I72" s="5"/>
      <c r="J72" s="4">
        <v>1222952</v>
      </c>
    </row>
    <row r="73" spans="1:10" x14ac:dyDescent="0.3">
      <c r="A73" s="3" t="s">
        <v>110</v>
      </c>
      <c r="B73" s="15">
        <f t="shared" si="2"/>
        <v>0</v>
      </c>
      <c r="C73" s="4">
        <v>1218007</v>
      </c>
      <c r="D73" s="4">
        <v>1218007</v>
      </c>
      <c r="E73" s="5"/>
      <c r="F73" s="5"/>
      <c r="G73" s="5"/>
      <c r="H73" s="5"/>
      <c r="I73" s="5"/>
      <c r="J73" s="4">
        <v>1218007</v>
      </c>
    </row>
    <row r="74" spans="1:10" x14ac:dyDescent="0.3">
      <c r="A74" s="3" t="s">
        <v>111</v>
      </c>
      <c r="B74" s="15">
        <f t="shared" si="2"/>
        <v>1209053</v>
      </c>
      <c r="C74" s="4">
        <v>1209053</v>
      </c>
      <c r="D74" s="6"/>
      <c r="E74" s="5"/>
      <c r="F74" s="5"/>
      <c r="G74" s="4">
        <v>1209053</v>
      </c>
      <c r="H74" s="5"/>
      <c r="I74" s="5"/>
      <c r="J74" s="5"/>
    </row>
    <row r="75" spans="1:10" x14ac:dyDescent="0.3">
      <c r="A75" s="3" t="s">
        <v>112</v>
      </c>
      <c r="B75" s="15">
        <f t="shared" si="2"/>
        <v>0</v>
      </c>
      <c r="C75" s="4">
        <v>1119607</v>
      </c>
      <c r="D75" s="4">
        <v>1119607</v>
      </c>
      <c r="E75" s="5"/>
      <c r="F75" s="5"/>
      <c r="G75" s="5"/>
      <c r="H75" s="5"/>
      <c r="I75" s="5"/>
      <c r="J75" s="4">
        <v>1119607</v>
      </c>
    </row>
    <row r="76" spans="1:10" x14ac:dyDescent="0.3">
      <c r="A76" s="3" t="s">
        <v>113</v>
      </c>
      <c r="B76" s="15">
        <f t="shared" si="2"/>
        <v>0</v>
      </c>
      <c r="C76" s="4">
        <v>1096773</v>
      </c>
      <c r="D76" s="4">
        <v>1096773</v>
      </c>
      <c r="E76" s="5"/>
      <c r="F76" s="5"/>
      <c r="G76" s="5"/>
      <c r="H76" s="5"/>
      <c r="I76" s="5"/>
      <c r="J76" s="4">
        <v>1096773</v>
      </c>
    </row>
    <row r="77" spans="1:10" x14ac:dyDescent="0.3">
      <c r="A77" s="3" t="s">
        <v>114</v>
      </c>
      <c r="B77" s="15">
        <f t="shared" si="2"/>
        <v>0</v>
      </c>
      <c r="C77" s="4">
        <v>1083205</v>
      </c>
      <c r="D77" s="4">
        <v>1083205</v>
      </c>
      <c r="E77" s="5"/>
      <c r="F77" s="5"/>
      <c r="G77" s="5"/>
      <c r="H77" s="5"/>
      <c r="I77" s="5"/>
      <c r="J77" s="4">
        <v>1083205</v>
      </c>
    </row>
    <row r="78" spans="1:10" x14ac:dyDescent="0.3">
      <c r="A78" s="3" t="s">
        <v>115</v>
      </c>
      <c r="B78" s="15">
        <f t="shared" si="2"/>
        <v>1028140</v>
      </c>
      <c r="C78" s="4">
        <v>1028140</v>
      </c>
      <c r="D78" s="5"/>
      <c r="E78" s="5"/>
      <c r="F78" s="5"/>
      <c r="G78" s="5"/>
      <c r="H78" s="4">
        <v>1028140</v>
      </c>
      <c r="I78" s="5"/>
      <c r="J78" s="5"/>
    </row>
    <row r="79" spans="1:10" x14ac:dyDescent="0.3">
      <c r="A79" s="3" t="s">
        <v>116</v>
      </c>
      <c r="B79" s="15">
        <f t="shared" si="2"/>
        <v>0</v>
      </c>
      <c r="C79" s="4">
        <v>1000899</v>
      </c>
      <c r="D79" s="4">
        <v>1000899</v>
      </c>
      <c r="E79" s="5"/>
      <c r="F79" s="5"/>
      <c r="G79" s="5"/>
      <c r="H79" s="5"/>
      <c r="I79" s="5"/>
      <c r="J79" s="4">
        <v>1000899</v>
      </c>
    </row>
    <row r="80" spans="1:10" x14ac:dyDescent="0.3">
      <c r="A80" s="3" t="s">
        <v>117</v>
      </c>
      <c r="B80" s="15">
        <f t="shared" si="2"/>
        <v>400000</v>
      </c>
      <c r="C80" s="4">
        <v>1000000</v>
      </c>
      <c r="D80" s="4">
        <v>600000</v>
      </c>
      <c r="E80" s="5"/>
      <c r="F80" s="5"/>
      <c r="G80" s="5"/>
      <c r="H80" s="4">
        <v>200000</v>
      </c>
      <c r="I80" s="4">
        <v>200000</v>
      </c>
      <c r="J80" s="4">
        <v>600000</v>
      </c>
    </row>
    <row r="81" spans="1:10" x14ac:dyDescent="0.3">
      <c r="A81" s="3" t="s">
        <v>118</v>
      </c>
      <c r="B81" s="15">
        <f t="shared" si="2"/>
        <v>0</v>
      </c>
      <c r="C81" s="4">
        <v>980000</v>
      </c>
      <c r="D81" s="4">
        <v>980000</v>
      </c>
      <c r="E81" s="5"/>
      <c r="F81" s="5"/>
      <c r="G81" s="5"/>
      <c r="H81" s="5"/>
      <c r="I81" s="5"/>
      <c r="J81" s="4">
        <v>980000</v>
      </c>
    </row>
    <row r="82" spans="1:10" x14ac:dyDescent="0.3">
      <c r="A82" s="3" t="s">
        <v>119</v>
      </c>
      <c r="B82" s="15">
        <f t="shared" si="2"/>
        <v>0</v>
      </c>
      <c r="C82" s="4">
        <v>912335</v>
      </c>
      <c r="D82" s="4">
        <v>912335</v>
      </c>
      <c r="E82" s="5"/>
      <c r="F82" s="5"/>
      <c r="G82" s="5"/>
      <c r="H82" s="5"/>
      <c r="I82" s="5"/>
      <c r="J82" s="4">
        <v>912335</v>
      </c>
    </row>
    <row r="83" spans="1:10" x14ac:dyDescent="0.3">
      <c r="A83" s="3" t="s">
        <v>120</v>
      </c>
      <c r="B83" s="15">
        <f t="shared" si="2"/>
        <v>0</v>
      </c>
      <c r="C83" s="4">
        <v>890140</v>
      </c>
      <c r="D83" s="4">
        <v>890140</v>
      </c>
      <c r="E83" s="5"/>
      <c r="F83" s="5"/>
      <c r="G83" s="5"/>
      <c r="H83" s="5"/>
      <c r="I83" s="4">
        <v>9543</v>
      </c>
      <c r="J83" s="4">
        <v>880597</v>
      </c>
    </row>
    <row r="84" spans="1:10" x14ac:dyDescent="0.3">
      <c r="A84" s="3" t="s">
        <v>121</v>
      </c>
      <c r="B84" s="15">
        <f t="shared" si="2"/>
        <v>856550</v>
      </c>
      <c r="C84" s="4">
        <v>856550</v>
      </c>
      <c r="D84" s="6"/>
      <c r="E84" s="5"/>
      <c r="F84" s="4">
        <v>187692</v>
      </c>
      <c r="G84" s="4">
        <v>365062</v>
      </c>
      <c r="H84" s="4">
        <v>66361</v>
      </c>
      <c r="I84" s="4">
        <v>237434</v>
      </c>
      <c r="J84" s="5"/>
    </row>
    <row r="85" spans="1:10" x14ac:dyDescent="0.3">
      <c r="A85" s="3" t="s">
        <v>122</v>
      </c>
      <c r="B85" s="15">
        <f t="shared" si="2"/>
        <v>0</v>
      </c>
      <c r="C85" s="4">
        <v>831156</v>
      </c>
      <c r="D85" s="4">
        <v>831156</v>
      </c>
      <c r="E85" s="5"/>
      <c r="F85" s="5"/>
      <c r="G85" s="5"/>
      <c r="H85" s="5"/>
      <c r="I85" s="4">
        <v>831156</v>
      </c>
      <c r="J85" s="5"/>
    </row>
    <row r="86" spans="1:10" x14ac:dyDescent="0.3">
      <c r="A86" s="3" t="s">
        <v>123</v>
      </c>
      <c r="B86" s="15">
        <f t="shared" si="2"/>
        <v>103950</v>
      </c>
      <c r="C86" s="4">
        <v>824802</v>
      </c>
      <c r="D86" s="4">
        <v>720852</v>
      </c>
      <c r="E86" s="5"/>
      <c r="F86" s="5"/>
      <c r="G86" s="4">
        <v>103950</v>
      </c>
      <c r="H86" s="5"/>
      <c r="I86" s="5"/>
      <c r="J86" s="4">
        <v>720852</v>
      </c>
    </row>
    <row r="87" spans="1:10" x14ac:dyDescent="0.3">
      <c r="A87" s="3" t="s">
        <v>124</v>
      </c>
      <c r="B87" s="15">
        <f t="shared" si="2"/>
        <v>0</v>
      </c>
      <c r="C87" s="4">
        <v>801795</v>
      </c>
      <c r="D87" s="4">
        <v>801795</v>
      </c>
      <c r="E87" s="5"/>
      <c r="F87" s="5"/>
      <c r="G87" s="5"/>
      <c r="H87" s="5"/>
      <c r="I87" s="5"/>
      <c r="J87" s="4">
        <v>801795</v>
      </c>
    </row>
    <row r="88" spans="1:10" x14ac:dyDescent="0.3">
      <c r="A88" s="3" t="s">
        <v>125</v>
      </c>
      <c r="B88" s="15">
        <f t="shared" si="2"/>
        <v>0</v>
      </c>
      <c r="C88" s="4">
        <v>775902</v>
      </c>
      <c r="D88" s="4">
        <v>775902</v>
      </c>
      <c r="E88" s="5"/>
      <c r="F88" s="5"/>
      <c r="G88" s="5"/>
      <c r="H88" s="5"/>
      <c r="I88" s="5"/>
      <c r="J88" s="4">
        <v>775902</v>
      </c>
    </row>
    <row r="89" spans="1:10" x14ac:dyDescent="0.3">
      <c r="A89" s="3" t="s">
        <v>126</v>
      </c>
      <c r="B89" s="15">
        <f t="shared" si="2"/>
        <v>755758</v>
      </c>
      <c r="C89" s="4">
        <v>755758</v>
      </c>
      <c r="D89" s="6"/>
      <c r="E89" s="5"/>
      <c r="F89" s="5"/>
      <c r="G89" s="5"/>
      <c r="H89" s="5"/>
      <c r="I89" s="4">
        <v>755758</v>
      </c>
      <c r="J89" s="5"/>
    </row>
    <row r="90" spans="1:10" x14ac:dyDescent="0.3">
      <c r="A90" s="3" t="s">
        <v>127</v>
      </c>
      <c r="B90" s="15">
        <f t="shared" si="2"/>
        <v>679630</v>
      </c>
      <c r="C90" s="4">
        <v>679630</v>
      </c>
      <c r="D90" s="6"/>
      <c r="E90" s="5"/>
      <c r="F90" s="5"/>
      <c r="G90" s="5"/>
      <c r="H90" s="4">
        <v>679630</v>
      </c>
      <c r="I90" s="5"/>
      <c r="J90" s="5"/>
    </row>
    <row r="91" spans="1:10" x14ac:dyDescent="0.3">
      <c r="A91" s="3" t="s">
        <v>128</v>
      </c>
      <c r="B91" s="15">
        <f t="shared" si="2"/>
        <v>672729</v>
      </c>
      <c r="C91" s="4">
        <v>672729</v>
      </c>
      <c r="D91" s="6"/>
      <c r="E91" s="5"/>
      <c r="F91" s="5"/>
      <c r="G91" s="4">
        <v>672729</v>
      </c>
      <c r="H91" s="5"/>
      <c r="I91" s="5"/>
      <c r="J91" s="5"/>
    </row>
    <row r="92" spans="1:10" x14ac:dyDescent="0.3">
      <c r="A92" s="3" t="s">
        <v>129</v>
      </c>
      <c r="B92" s="15">
        <f t="shared" si="2"/>
        <v>0</v>
      </c>
      <c r="C92" s="4">
        <v>659036</v>
      </c>
      <c r="D92" s="4">
        <v>659036</v>
      </c>
      <c r="E92" s="5"/>
      <c r="F92" s="5"/>
      <c r="G92" s="5"/>
      <c r="H92" s="5"/>
      <c r="I92" s="5"/>
      <c r="J92" s="4">
        <v>659036</v>
      </c>
    </row>
    <row r="93" spans="1:10" x14ac:dyDescent="0.3">
      <c r="A93" s="3" t="s">
        <v>130</v>
      </c>
      <c r="B93" s="15">
        <f t="shared" si="2"/>
        <v>410850</v>
      </c>
      <c r="C93" s="4">
        <v>632015</v>
      </c>
      <c r="D93" s="4">
        <v>221165</v>
      </c>
      <c r="E93" s="5"/>
      <c r="F93" s="5"/>
      <c r="G93" s="5"/>
      <c r="H93" s="4">
        <v>258720</v>
      </c>
      <c r="I93" s="4">
        <v>152130</v>
      </c>
      <c r="J93" s="4">
        <v>221165</v>
      </c>
    </row>
    <row r="94" spans="1:10" x14ac:dyDescent="0.3">
      <c r="A94" s="3" t="s">
        <v>131</v>
      </c>
      <c r="B94" s="15">
        <f t="shared" si="2"/>
        <v>183503</v>
      </c>
      <c r="C94" s="4">
        <v>610756</v>
      </c>
      <c r="D94" s="4">
        <v>427253</v>
      </c>
      <c r="E94" s="5"/>
      <c r="F94" s="5"/>
      <c r="G94" s="4">
        <v>183503</v>
      </c>
      <c r="H94" s="5"/>
      <c r="I94" s="5"/>
      <c r="J94" s="4">
        <v>427253</v>
      </c>
    </row>
    <row r="95" spans="1:10" x14ac:dyDescent="0.3">
      <c r="A95" s="3" t="s">
        <v>132</v>
      </c>
      <c r="B95" s="15">
        <f t="shared" si="2"/>
        <v>393481</v>
      </c>
      <c r="C95" s="4">
        <v>600398</v>
      </c>
      <c r="D95" s="4">
        <v>206917</v>
      </c>
      <c r="E95" s="5"/>
      <c r="F95" s="5"/>
      <c r="G95" s="5"/>
      <c r="H95" s="5"/>
      <c r="I95" s="4">
        <v>393481</v>
      </c>
      <c r="J95" s="4">
        <v>206917</v>
      </c>
    </row>
    <row r="96" spans="1:10" x14ac:dyDescent="0.3">
      <c r="A96" s="3" t="s">
        <v>133</v>
      </c>
      <c r="B96" s="15">
        <f t="shared" si="2"/>
        <v>0</v>
      </c>
      <c r="C96" s="4">
        <v>582633</v>
      </c>
      <c r="D96" s="4">
        <v>582633</v>
      </c>
      <c r="E96" s="5"/>
      <c r="F96" s="5"/>
      <c r="G96" s="5"/>
      <c r="H96" s="5"/>
      <c r="I96" s="5"/>
      <c r="J96" s="4">
        <v>582633</v>
      </c>
    </row>
    <row r="97" spans="1:10" x14ac:dyDescent="0.3">
      <c r="A97" s="3" t="s">
        <v>134</v>
      </c>
      <c r="B97" s="15">
        <f t="shared" si="2"/>
        <v>525000</v>
      </c>
      <c r="C97" s="4">
        <v>525000</v>
      </c>
      <c r="D97" s="6"/>
      <c r="E97" s="5"/>
      <c r="F97" s="5"/>
      <c r="G97" s="5"/>
      <c r="H97" s="5"/>
      <c r="I97" s="4">
        <v>525000</v>
      </c>
      <c r="J97" s="5"/>
    </row>
    <row r="98" spans="1:10" x14ac:dyDescent="0.3">
      <c r="A98" s="3" t="s">
        <v>135</v>
      </c>
      <c r="B98" s="15">
        <f t="shared" si="2"/>
        <v>0</v>
      </c>
      <c r="C98" s="4">
        <v>524800</v>
      </c>
      <c r="D98" s="4">
        <v>524800</v>
      </c>
      <c r="E98" s="5"/>
      <c r="F98" s="5"/>
      <c r="G98" s="5"/>
      <c r="H98" s="5"/>
      <c r="I98" s="5"/>
      <c r="J98" s="4">
        <v>524800</v>
      </c>
    </row>
    <row r="99" spans="1:10" x14ac:dyDescent="0.3">
      <c r="A99" s="3" t="s">
        <v>136</v>
      </c>
      <c r="B99" s="15">
        <f t="shared" si="2"/>
        <v>522892</v>
      </c>
      <c r="C99" s="4">
        <v>522892</v>
      </c>
      <c r="D99" s="6"/>
      <c r="E99" s="4">
        <v>186000</v>
      </c>
      <c r="F99" s="4">
        <v>188790</v>
      </c>
      <c r="G99" s="4">
        <v>148102</v>
      </c>
      <c r="H99" s="5"/>
      <c r="I99" s="5"/>
      <c r="J99" s="5"/>
    </row>
    <row r="100" spans="1:10" x14ac:dyDescent="0.3">
      <c r="A100" s="3" t="s">
        <v>137</v>
      </c>
      <c r="B100" s="15">
        <f t="shared" si="2"/>
        <v>0</v>
      </c>
      <c r="C100" s="4">
        <v>498984</v>
      </c>
      <c r="D100" s="4">
        <v>498984</v>
      </c>
      <c r="E100" s="5"/>
      <c r="F100" s="5"/>
      <c r="G100" s="5"/>
      <c r="H100" s="5"/>
      <c r="I100" s="5"/>
      <c r="J100" s="4">
        <v>498984</v>
      </c>
    </row>
    <row r="101" spans="1:10" x14ac:dyDescent="0.3">
      <c r="A101" s="3" t="s">
        <v>138</v>
      </c>
      <c r="B101" s="15">
        <f t="shared" si="2"/>
        <v>0</v>
      </c>
      <c r="C101" s="4">
        <v>488945</v>
      </c>
      <c r="D101" s="4">
        <v>488945</v>
      </c>
      <c r="E101" s="5"/>
      <c r="F101" s="5"/>
      <c r="G101" s="5"/>
      <c r="H101" s="5"/>
      <c r="I101" s="5"/>
      <c r="J101" s="4">
        <v>488945</v>
      </c>
    </row>
    <row r="102" spans="1:10" ht="22.8" x14ac:dyDescent="0.3">
      <c r="A102" s="3" t="s">
        <v>139</v>
      </c>
      <c r="B102" s="15">
        <f t="shared" si="2"/>
        <v>0</v>
      </c>
      <c r="C102" s="4">
        <v>452430</v>
      </c>
      <c r="D102" s="4">
        <v>452430</v>
      </c>
      <c r="E102" s="5"/>
      <c r="F102" s="5"/>
      <c r="G102" s="5"/>
      <c r="H102" s="5"/>
      <c r="I102" s="5"/>
      <c r="J102" s="4">
        <v>452430</v>
      </c>
    </row>
    <row r="103" spans="1:10" x14ac:dyDescent="0.3">
      <c r="A103" s="3" t="s">
        <v>140</v>
      </c>
      <c r="B103" s="15">
        <f t="shared" si="2"/>
        <v>451783</v>
      </c>
      <c r="C103" s="4">
        <v>451783</v>
      </c>
      <c r="D103" s="6"/>
      <c r="E103" s="5"/>
      <c r="F103" s="5"/>
      <c r="G103" s="5"/>
      <c r="H103" s="4">
        <v>451783</v>
      </c>
      <c r="I103" s="5"/>
      <c r="J103" s="5"/>
    </row>
    <row r="104" spans="1:10" x14ac:dyDescent="0.3">
      <c r="A104" s="3" t="s">
        <v>141</v>
      </c>
      <c r="B104" s="15">
        <f t="shared" si="2"/>
        <v>0</v>
      </c>
      <c r="C104" s="4">
        <v>450506</v>
      </c>
      <c r="D104" s="4">
        <v>450506</v>
      </c>
      <c r="E104" s="5"/>
      <c r="F104" s="5"/>
      <c r="G104" s="5"/>
      <c r="H104" s="5"/>
      <c r="I104" s="5"/>
      <c r="J104" s="4">
        <v>450506</v>
      </c>
    </row>
    <row r="105" spans="1:10" x14ac:dyDescent="0.3">
      <c r="A105" s="3" t="s">
        <v>142</v>
      </c>
      <c r="B105" s="15">
        <f t="shared" si="2"/>
        <v>442905</v>
      </c>
      <c r="C105" s="4">
        <v>442905</v>
      </c>
      <c r="D105" s="6"/>
      <c r="E105" s="5"/>
      <c r="F105" s="5"/>
      <c r="G105" s="5"/>
      <c r="H105" s="4">
        <v>442905</v>
      </c>
      <c r="I105" s="5"/>
      <c r="J105" s="5"/>
    </row>
    <row r="106" spans="1:10" x14ac:dyDescent="0.3">
      <c r="A106" s="3" t="s">
        <v>143</v>
      </c>
      <c r="B106" s="15">
        <f t="shared" si="2"/>
        <v>0</v>
      </c>
      <c r="C106" s="4">
        <v>439439</v>
      </c>
      <c r="D106" s="4">
        <v>439439</v>
      </c>
      <c r="E106" s="5"/>
      <c r="F106" s="5"/>
      <c r="G106" s="5"/>
      <c r="H106" s="5"/>
      <c r="I106" s="5"/>
      <c r="J106" s="4">
        <v>439439</v>
      </c>
    </row>
    <row r="107" spans="1:10" x14ac:dyDescent="0.3">
      <c r="A107" s="3" t="s">
        <v>144</v>
      </c>
      <c r="B107" s="15">
        <f t="shared" si="2"/>
        <v>322070</v>
      </c>
      <c r="C107" s="4">
        <v>435260</v>
      </c>
      <c r="D107" s="4">
        <v>113190</v>
      </c>
      <c r="E107" s="5"/>
      <c r="F107" s="5"/>
      <c r="G107" s="5"/>
      <c r="H107" s="4">
        <v>322070</v>
      </c>
      <c r="I107" s="5"/>
      <c r="J107" s="4">
        <v>113190</v>
      </c>
    </row>
    <row r="108" spans="1:10" x14ac:dyDescent="0.3">
      <c r="A108" s="3" t="s">
        <v>145</v>
      </c>
      <c r="B108" s="15">
        <f t="shared" si="2"/>
        <v>0</v>
      </c>
      <c r="C108" s="4">
        <v>434859</v>
      </c>
      <c r="D108" s="4">
        <v>434859</v>
      </c>
      <c r="E108" s="5"/>
      <c r="F108" s="5"/>
      <c r="G108" s="5"/>
      <c r="H108" s="5"/>
      <c r="I108" s="5"/>
      <c r="J108" s="4">
        <v>434859</v>
      </c>
    </row>
    <row r="109" spans="1:10" x14ac:dyDescent="0.3">
      <c r="A109" s="3" t="s">
        <v>146</v>
      </c>
      <c r="B109" s="15">
        <f t="shared" si="2"/>
        <v>0</v>
      </c>
      <c r="C109" s="4">
        <v>428490</v>
      </c>
      <c r="D109" s="4">
        <v>428490</v>
      </c>
      <c r="E109" s="5"/>
      <c r="F109" s="5"/>
      <c r="G109" s="5"/>
      <c r="H109" s="5"/>
      <c r="I109" s="5"/>
      <c r="J109" s="4">
        <v>428490</v>
      </c>
    </row>
    <row r="110" spans="1:10" x14ac:dyDescent="0.3">
      <c r="A110" s="3" t="s">
        <v>147</v>
      </c>
      <c r="B110" s="15">
        <f t="shared" si="2"/>
        <v>0</v>
      </c>
      <c r="C110" s="4">
        <v>425810</v>
      </c>
      <c r="D110" s="4">
        <v>425810</v>
      </c>
      <c r="E110" s="5"/>
      <c r="F110" s="5"/>
      <c r="G110" s="5"/>
      <c r="H110" s="5"/>
      <c r="I110" s="5"/>
      <c r="J110" s="4">
        <v>425810</v>
      </c>
    </row>
    <row r="111" spans="1:10" x14ac:dyDescent="0.3">
      <c r="A111" s="3" t="s">
        <v>148</v>
      </c>
      <c r="B111" s="15">
        <f t="shared" si="2"/>
        <v>412961</v>
      </c>
      <c r="C111" s="4">
        <v>412961</v>
      </c>
      <c r="D111" s="6"/>
      <c r="E111" s="4">
        <v>206481</v>
      </c>
      <c r="F111" s="5"/>
      <c r="G111" s="4">
        <v>206481</v>
      </c>
      <c r="H111" s="5"/>
      <c r="I111" s="5"/>
      <c r="J111" s="5"/>
    </row>
    <row r="112" spans="1:10" ht="22.8" x14ac:dyDescent="0.3">
      <c r="A112" s="3" t="s">
        <v>149</v>
      </c>
      <c r="B112" s="15">
        <f t="shared" si="2"/>
        <v>0</v>
      </c>
      <c r="C112" s="4">
        <v>404920</v>
      </c>
      <c r="D112" s="4">
        <v>404920</v>
      </c>
      <c r="E112" s="5"/>
      <c r="F112" s="5"/>
      <c r="G112" s="5"/>
      <c r="H112" s="5"/>
      <c r="I112" s="5"/>
      <c r="J112" s="4">
        <v>404920</v>
      </c>
    </row>
    <row r="113" spans="1:10" x14ac:dyDescent="0.3">
      <c r="A113" s="3" t="s">
        <v>150</v>
      </c>
      <c r="B113" s="15">
        <f t="shared" si="2"/>
        <v>400532</v>
      </c>
      <c r="C113" s="4">
        <v>400532</v>
      </c>
      <c r="D113" s="6"/>
      <c r="E113" s="5"/>
      <c r="F113" s="5"/>
      <c r="G113" s="5"/>
      <c r="H113" s="5"/>
      <c r="I113" s="4">
        <v>400532</v>
      </c>
      <c r="J113" s="5"/>
    </row>
    <row r="114" spans="1:10" x14ac:dyDescent="0.3">
      <c r="A114" s="3" t="s">
        <v>151</v>
      </c>
      <c r="B114" s="15">
        <f t="shared" si="2"/>
        <v>0</v>
      </c>
      <c r="C114" s="4">
        <v>395500</v>
      </c>
      <c r="D114" s="4">
        <v>395500</v>
      </c>
      <c r="E114" s="5"/>
      <c r="F114" s="5"/>
      <c r="G114" s="5"/>
      <c r="H114" s="5"/>
      <c r="I114" s="5"/>
      <c r="J114" s="4">
        <v>395500</v>
      </c>
    </row>
    <row r="115" spans="1:10" x14ac:dyDescent="0.3">
      <c r="A115" s="3" t="s">
        <v>152</v>
      </c>
      <c r="B115" s="15">
        <f t="shared" si="2"/>
        <v>0</v>
      </c>
      <c r="C115" s="4">
        <v>393600</v>
      </c>
      <c r="D115" s="4">
        <v>393600</v>
      </c>
      <c r="E115" s="5"/>
      <c r="F115" s="5"/>
      <c r="G115" s="5"/>
      <c r="H115" s="5"/>
      <c r="I115" s="5"/>
      <c r="J115" s="4">
        <v>393600</v>
      </c>
    </row>
    <row r="116" spans="1:10" x14ac:dyDescent="0.3">
      <c r="A116" s="3" t="s">
        <v>153</v>
      </c>
      <c r="B116" s="15">
        <f t="shared" si="2"/>
        <v>0</v>
      </c>
      <c r="C116" s="4">
        <v>393145</v>
      </c>
      <c r="D116" s="4">
        <v>393145</v>
      </c>
      <c r="E116" s="5"/>
      <c r="F116" s="5"/>
      <c r="G116" s="5"/>
      <c r="H116" s="5"/>
      <c r="I116" s="5"/>
      <c r="J116" s="4">
        <v>393145</v>
      </c>
    </row>
    <row r="117" spans="1:10" x14ac:dyDescent="0.3">
      <c r="A117" s="3" t="s">
        <v>154</v>
      </c>
      <c r="B117" s="15">
        <f t="shared" si="2"/>
        <v>0</v>
      </c>
      <c r="C117" s="4">
        <v>387518</v>
      </c>
      <c r="D117" s="4">
        <v>387518</v>
      </c>
      <c r="E117" s="5"/>
      <c r="F117" s="5"/>
      <c r="G117" s="5"/>
      <c r="H117" s="5"/>
      <c r="I117" s="5"/>
      <c r="J117" s="4">
        <v>387518</v>
      </c>
    </row>
    <row r="118" spans="1:10" x14ac:dyDescent="0.3">
      <c r="A118" s="3" t="s">
        <v>155</v>
      </c>
      <c r="B118" s="15">
        <f t="shared" si="2"/>
        <v>0</v>
      </c>
      <c r="C118" s="4">
        <v>374500</v>
      </c>
      <c r="D118" s="4">
        <v>374500</v>
      </c>
      <c r="E118" s="5"/>
      <c r="F118" s="5"/>
      <c r="G118" s="5"/>
      <c r="H118" s="5"/>
      <c r="I118" s="5"/>
      <c r="J118" s="4">
        <v>374500</v>
      </c>
    </row>
    <row r="119" spans="1:10" ht="34.200000000000003" x14ac:dyDescent="0.3">
      <c r="A119" s="3" t="s">
        <v>156</v>
      </c>
      <c r="B119" s="15">
        <f t="shared" si="2"/>
        <v>0</v>
      </c>
      <c r="C119" s="4">
        <v>373082</v>
      </c>
      <c r="D119" s="4">
        <v>373082</v>
      </c>
      <c r="E119" s="5"/>
      <c r="F119" s="5"/>
      <c r="G119" s="5"/>
      <c r="H119" s="5"/>
      <c r="I119" s="5"/>
      <c r="J119" s="4">
        <v>373082</v>
      </c>
    </row>
    <row r="120" spans="1:10" x14ac:dyDescent="0.3">
      <c r="A120" s="3" t="s">
        <v>157</v>
      </c>
      <c r="B120" s="15">
        <f t="shared" si="2"/>
        <v>0</v>
      </c>
      <c r="C120" s="4">
        <v>371000</v>
      </c>
      <c r="D120" s="4">
        <v>371000</v>
      </c>
      <c r="E120" s="5"/>
      <c r="F120" s="5"/>
      <c r="G120" s="5"/>
      <c r="H120" s="5"/>
      <c r="I120" s="5"/>
      <c r="J120" s="4">
        <v>371000</v>
      </c>
    </row>
    <row r="121" spans="1:10" x14ac:dyDescent="0.3">
      <c r="A121" s="3" t="s">
        <v>158</v>
      </c>
      <c r="B121" s="15">
        <f t="shared" si="2"/>
        <v>0</v>
      </c>
      <c r="C121" s="4">
        <v>361500</v>
      </c>
      <c r="D121" s="4">
        <v>361500</v>
      </c>
      <c r="E121" s="5"/>
      <c r="F121" s="5"/>
      <c r="G121" s="5"/>
      <c r="H121" s="5"/>
      <c r="I121" s="5"/>
      <c r="J121" s="4">
        <v>361500</v>
      </c>
    </row>
    <row r="122" spans="1:10" x14ac:dyDescent="0.3">
      <c r="A122" s="3" t="s">
        <v>159</v>
      </c>
      <c r="B122" s="15">
        <f t="shared" si="2"/>
        <v>359525</v>
      </c>
      <c r="C122" s="4">
        <v>359525</v>
      </c>
      <c r="D122" s="6"/>
      <c r="E122" s="5"/>
      <c r="F122" s="5"/>
      <c r="G122" s="5"/>
      <c r="H122" s="5"/>
      <c r="I122" s="4">
        <v>359525</v>
      </c>
      <c r="J122" s="5"/>
    </row>
    <row r="123" spans="1:10" x14ac:dyDescent="0.3">
      <c r="A123" s="3" t="s">
        <v>160</v>
      </c>
      <c r="B123" s="15">
        <f t="shared" si="2"/>
        <v>194081</v>
      </c>
      <c r="C123" s="4">
        <v>350644</v>
      </c>
      <c r="D123" s="4">
        <v>156563</v>
      </c>
      <c r="E123" s="5"/>
      <c r="F123" s="5"/>
      <c r="G123" s="4">
        <v>74000</v>
      </c>
      <c r="H123" s="5"/>
      <c r="I123" s="4">
        <v>120082</v>
      </c>
      <c r="J123" s="4">
        <v>156563</v>
      </c>
    </row>
    <row r="124" spans="1:10" x14ac:dyDescent="0.3">
      <c r="A124" s="3" t="s">
        <v>161</v>
      </c>
      <c r="B124" s="15">
        <f t="shared" si="2"/>
        <v>0</v>
      </c>
      <c r="C124" s="4">
        <v>349289</v>
      </c>
      <c r="D124" s="4">
        <v>349289</v>
      </c>
      <c r="E124" s="5"/>
      <c r="F124" s="5"/>
      <c r="G124" s="5"/>
      <c r="H124" s="5"/>
      <c r="I124" s="5"/>
      <c r="J124" s="4">
        <v>349289</v>
      </c>
    </row>
    <row r="125" spans="1:10" x14ac:dyDescent="0.3">
      <c r="A125" s="3" t="s">
        <v>162</v>
      </c>
      <c r="B125" s="15">
        <f t="shared" si="2"/>
        <v>348600</v>
      </c>
      <c r="C125" s="4">
        <v>348600</v>
      </c>
      <c r="D125" s="6"/>
      <c r="E125" s="5"/>
      <c r="F125" s="4">
        <v>348600</v>
      </c>
      <c r="G125" s="5"/>
      <c r="H125" s="5"/>
      <c r="I125" s="5"/>
      <c r="J125" s="5"/>
    </row>
    <row r="126" spans="1:10" x14ac:dyDescent="0.3">
      <c r="A126" s="3" t="s">
        <v>163</v>
      </c>
      <c r="B126" s="15">
        <f t="shared" si="2"/>
        <v>324390</v>
      </c>
      <c r="C126" s="4">
        <v>324390</v>
      </c>
      <c r="D126" s="6"/>
      <c r="E126" s="5"/>
      <c r="F126" s="5"/>
      <c r="G126" s="5"/>
      <c r="H126" s="5"/>
      <c r="I126" s="4">
        <v>324390</v>
      </c>
      <c r="J126" s="5"/>
    </row>
    <row r="127" spans="1:10" x14ac:dyDescent="0.3">
      <c r="A127" s="3" t="s">
        <v>164</v>
      </c>
      <c r="B127" s="15">
        <f t="shared" si="2"/>
        <v>143960</v>
      </c>
      <c r="C127" s="4">
        <v>322140</v>
      </c>
      <c r="D127" s="4">
        <v>178180</v>
      </c>
      <c r="E127" s="5"/>
      <c r="F127" s="5"/>
      <c r="G127" s="5"/>
      <c r="H127" s="5"/>
      <c r="I127" s="4">
        <v>178180</v>
      </c>
      <c r="J127" s="4">
        <v>143960</v>
      </c>
    </row>
    <row r="128" spans="1:10" x14ac:dyDescent="0.3">
      <c r="A128" s="3" t="s">
        <v>165</v>
      </c>
      <c r="B128" s="15">
        <f t="shared" si="2"/>
        <v>0</v>
      </c>
      <c r="C128" s="4">
        <v>314722</v>
      </c>
      <c r="D128" s="4">
        <v>314722</v>
      </c>
      <c r="E128" s="5"/>
      <c r="F128" s="5"/>
      <c r="G128" s="5"/>
      <c r="H128" s="5"/>
      <c r="I128" s="5"/>
      <c r="J128" s="4">
        <v>314722</v>
      </c>
    </row>
    <row r="129" spans="1:10" x14ac:dyDescent="0.3">
      <c r="A129" s="3" t="s">
        <v>166</v>
      </c>
      <c r="B129" s="15">
        <f t="shared" si="2"/>
        <v>303258</v>
      </c>
      <c r="C129" s="4">
        <v>303258</v>
      </c>
      <c r="D129" s="6"/>
      <c r="E129" s="4">
        <v>132336</v>
      </c>
      <c r="F129" s="4">
        <v>119149</v>
      </c>
      <c r="G129" s="4">
        <v>51774</v>
      </c>
      <c r="H129" s="5"/>
      <c r="I129" s="5"/>
      <c r="J129" s="5"/>
    </row>
    <row r="130" spans="1:10" x14ac:dyDescent="0.3">
      <c r="A130" s="3" t="s">
        <v>167</v>
      </c>
      <c r="B130" s="15">
        <f t="shared" si="2"/>
        <v>0</v>
      </c>
      <c r="C130" s="4">
        <v>291514</v>
      </c>
      <c r="D130" s="4">
        <v>291514</v>
      </c>
      <c r="E130" s="5"/>
      <c r="F130" s="5"/>
      <c r="G130" s="5"/>
      <c r="H130" s="5"/>
      <c r="I130" s="5"/>
      <c r="J130" s="4">
        <v>291514</v>
      </c>
    </row>
    <row r="131" spans="1:10" x14ac:dyDescent="0.3">
      <c r="A131" s="3" t="s">
        <v>168</v>
      </c>
      <c r="B131" s="15">
        <f t="shared" si="2"/>
        <v>0</v>
      </c>
      <c r="C131" s="4">
        <v>285238</v>
      </c>
      <c r="D131" s="4">
        <v>285238</v>
      </c>
      <c r="E131" s="5"/>
      <c r="F131" s="5"/>
      <c r="G131" s="5"/>
      <c r="H131" s="5"/>
      <c r="I131" s="5"/>
      <c r="J131" s="4">
        <v>285238</v>
      </c>
    </row>
    <row r="132" spans="1:10" x14ac:dyDescent="0.3">
      <c r="A132" s="3" t="s">
        <v>169</v>
      </c>
      <c r="B132" s="15">
        <f t="shared" si="2"/>
        <v>283179</v>
      </c>
      <c r="C132" s="4">
        <v>283179</v>
      </c>
      <c r="D132" s="6"/>
      <c r="E132" s="4">
        <v>97662</v>
      </c>
      <c r="F132" s="4">
        <v>133554</v>
      </c>
      <c r="G132" s="4">
        <v>51963</v>
      </c>
      <c r="H132" s="5"/>
      <c r="I132" s="5"/>
      <c r="J132" s="5"/>
    </row>
    <row r="133" spans="1:10" x14ac:dyDescent="0.3">
      <c r="A133" s="3" t="s">
        <v>170</v>
      </c>
      <c r="B133" s="15">
        <f t="shared" si="2"/>
        <v>261994</v>
      </c>
      <c r="C133" s="4">
        <v>261994</v>
      </c>
      <c r="D133" s="6"/>
      <c r="E133" s="5"/>
      <c r="F133" s="5"/>
      <c r="G133" s="5"/>
      <c r="H133" s="5"/>
      <c r="I133" s="4">
        <v>261994</v>
      </c>
      <c r="J133" s="5"/>
    </row>
    <row r="134" spans="1:10" x14ac:dyDescent="0.3">
      <c r="A134" s="3" t="s">
        <v>171</v>
      </c>
      <c r="B134" s="15">
        <f t="shared" si="2"/>
        <v>260400</v>
      </c>
      <c r="C134" s="4">
        <v>260400</v>
      </c>
      <c r="D134" s="6"/>
      <c r="E134" s="5"/>
      <c r="F134" s="5"/>
      <c r="G134" s="5"/>
      <c r="H134" s="5"/>
      <c r="I134" s="4">
        <v>260400</v>
      </c>
      <c r="J134" s="5"/>
    </row>
    <row r="135" spans="1:10" x14ac:dyDescent="0.3">
      <c r="A135" s="3" t="s">
        <v>172</v>
      </c>
      <c r="B135" s="15">
        <f t="shared" ref="B135:B198" si="3">C135-D135</f>
        <v>247659</v>
      </c>
      <c r="C135" s="4">
        <v>247659</v>
      </c>
      <c r="D135" s="6"/>
      <c r="E135" s="4">
        <v>115307</v>
      </c>
      <c r="F135" s="4">
        <v>87928</v>
      </c>
      <c r="G135" s="4">
        <v>31078</v>
      </c>
      <c r="H135" s="5"/>
      <c r="I135" s="4">
        <v>13346</v>
      </c>
      <c r="J135" s="5"/>
    </row>
    <row r="136" spans="1:10" x14ac:dyDescent="0.3">
      <c r="A136" s="3" t="s">
        <v>173</v>
      </c>
      <c r="B136" s="15">
        <f t="shared" si="3"/>
        <v>0</v>
      </c>
      <c r="C136" s="4">
        <v>246000</v>
      </c>
      <c r="D136" s="4">
        <v>246000</v>
      </c>
      <c r="E136" s="5"/>
      <c r="F136" s="5"/>
      <c r="G136" s="5"/>
      <c r="H136" s="5"/>
      <c r="I136" s="5"/>
      <c r="J136" s="4">
        <v>246000</v>
      </c>
    </row>
    <row r="137" spans="1:10" x14ac:dyDescent="0.3">
      <c r="A137" s="3" t="s">
        <v>174</v>
      </c>
      <c r="B137" s="15">
        <f t="shared" si="3"/>
        <v>0</v>
      </c>
      <c r="C137" s="4">
        <v>242525</v>
      </c>
      <c r="D137" s="4">
        <v>242525</v>
      </c>
      <c r="E137" s="5"/>
      <c r="F137" s="5"/>
      <c r="G137" s="5"/>
      <c r="H137" s="5"/>
      <c r="I137" s="5"/>
      <c r="J137" s="4">
        <v>242525</v>
      </c>
    </row>
    <row r="138" spans="1:10" x14ac:dyDescent="0.3">
      <c r="A138" s="3" t="s">
        <v>175</v>
      </c>
      <c r="B138" s="15">
        <f t="shared" si="3"/>
        <v>0</v>
      </c>
      <c r="C138" s="4">
        <v>237760</v>
      </c>
      <c r="D138" s="4">
        <v>237760</v>
      </c>
      <c r="E138" s="5"/>
      <c r="F138" s="5"/>
      <c r="G138" s="5"/>
      <c r="H138" s="5"/>
      <c r="I138" s="5"/>
      <c r="J138" s="4">
        <v>237760</v>
      </c>
    </row>
    <row r="139" spans="1:10" x14ac:dyDescent="0.3">
      <c r="A139" s="3" t="s">
        <v>176</v>
      </c>
      <c r="B139" s="15">
        <f t="shared" si="3"/>
        <v>0</v>
      </c>
      <c r="C139" s="4">
        <v>230000</v>
      </c>
      <c r="D139" s="4">
        <v>230000</v>
      </c>
      <c r="E139" s="5"/>
      <c r="F139" s="5"/>
      <c r="G139" s="5"/>
      <c r="H139" s="5"/>
      <c r="I139" s="5"/>
      <c r="J139" s="4">
        <v>230000</v>
      </c>
    </row>
    <row r="140" spans="1:10" x14ac:dyDescent="0.3">
      <c r="A140" s="3" t="s">
        <v>177</v>
      </c>
      <c r="B140" s="15">
        <f t="shared" si="3"/>
        <v>0</v>
      </c>
      <c r="C140" s="4">
        <v>229427</v>
      </c>
      <c r="D140" s="4">
        <v>229427</v>
      </c>
      <c r="E140" s="5"/>
      <c r="F140" s="5"/>
      <c r="G140" s="5"/>
      <c r="H140" s="5"/>
      <c r="I140" s="5"/>
      <c r="J140" s="4">
        <v>229427</v>
      </c>
    </row>
    <row r="141" spans="1:10" x14ac:dyDescent="0.3">
      <c r="A141" s="3" t="s">
        <v>178</v>
      </c>
      <c r="B141" s="15">
        <f t="shared" si="3"/>
        <v>221995</v>
      </c>
      <c r="C141" s="4">
        <v>221995</v>
      </c>
      <c r="D141" s="6"/>
      <c r="E141" s="4">
        <v>29774</v>
      </c>
      <c r="F141" s="4">
        <v>55440</v>
      </c>
      <c r="G141" s="4">
        <v>103707</v>
      </c>
      <c r="H141" s="4">
        <v>33075</v>
      </c>
      <c r="I141" s="5"/>
      <c r="J141" s="5"/>
    </row>
    <row r="142" spans="1:10" x14ac:dyDescent="0.3">
      <c r="A142" s="3" t="s">
        <v>179</v>
      </c>
      <c r="B142" s="15">
        <f t="shared" si="3"/>
        <v>144300</v>
      </c>
      <c r="C142" s="4">
        <v>214289</v>
      </c>
      <c r="D142" s="4">
        <v>69989</v>
      </c>
      <c r="E142" s="5"/>
      <c r="F142" s="5"/>
      <c r="G142" s="4">
        <v>144300</v>
      </c>
      <c r="H142" s="5"/>
      <c r="I142" s="5"/>
      <c r="J142" s="4">
        <v>69989</v>
      </c>
    </row>
    <row r="143" spans="1:10" x14ac:dyDescent="0.3">
      <c r="A143" s="3" t="s">
        <v>180</v>
      </c>
      <c r="B143" s="15">
        <f t="shared" si="3"/>
        <v>0</v>
      </c>
      <c r="C143" s="4">
        <v>202782</v>
      </c>
      <c r="D143" s="4">
        <v>202782</v>
      </c>
      <c r="E143" s="5"/>
      <c r="F143" s="5"/>
      <c r="G143" s="5"/>
      <c r="H143" s="5"/>
      <c r="I143" s="5"/>
      <c r="J143" s="4">
        <v>202782</v>
      </c>
    </row>
    <row r="144" spans="1:10" x14ac:dyDescent="0.3">
      <c r="A144" s="3" t="s">
        <v>181</v>
      </c>
      <c r="B144" s="15">
        <f t="shared" si="3"/>
        <v>0</v>
      </c>
      <c r="C144" s="4">
        <v>199982</v>
      </c>
      <c r="D144" s="4">
        <v>199982</v>
      </c>
      <c r="E144" s="5"/>
      <c r="F144" s="5"/>
      <c r="G144" s="5"/>
      <c r="H144" s="5"/>
      <c r="I144" s="5"/>
      <c r="J144" s="4">
        <v>199982</v>
      </c>
    </row>
    <row r="145" spans="1:10" x14ac:dyDescent="0.3">
      <c r="A145" s="3" t="s">
        <v>182</v>
      </c>
      <c r="B145" s="15">
        <f t="shared" si="3"/>
        <v>198483</v>
      </c>
      <c r="C145" s="4">
        <v>198483</v>
      </c>
      <c r="D145" s="6"/>
      <c r="E145" s="5"/>
      <c r="F145" s="5"/>
      <c r="G145" s="5"/>
      <c r="H145" s="5"/>
      <c r="I145" s="4">
        <v>198483</v>
      </c>
      <c r="J145" s="5"/>
    </row>
    <row r="146" spans="1:10" x14ac:dyDescent="0.3">
      <c r="A146" s="3" t="s">
        <v>183</v>
      </c>
      <c r="B146" s="15">
        <f t="shared" si="3"/>
        <v>0</v>
      </c>
      <c r="C146" s="4">
        <v>197225</v>
      </c>
      <c r="D146" s="4">
        <v>197225</v>
      </c>
      <c r="E146" s="5"/>
      <c r="F146" s="5"/>
      <c r="G146" s="5"/>
      <c r="H146" s="5"/>
      <c r="I146" s="5"/>
      <c r="J146" s="4">
        <v>197225</v>
      </c>
    </row>
    <row r="147" spans="1:10" x14ac:dyDescent="0.3">
      <c r="A147" s="3" t="s">
        <v>184</v>
      </c>
      <c r="B147" s="15">
        <f t="shared" si="3"/>
        <v>76000</v>
      </c>
      <c r="C147" s="4">
        <v>190000</v>
      </c>
      <c r="D147" s="4">
        <v>114000</v>
      </c>
      <c r="E147" s="5"/>
      <c r="F147" s="5"/>
      <c r="G147" s="5"/>
      <c r="H147" s="4">
        <v>38000</v>
      </c>
      <c r="I147" s="4">
        <v>38000</v>
      </c>
      <c r="J147" s="4">
        <v>114000</v>
      </c>
    </row>
    <row r="148" spans="1:10" x14ac:dyDescent="0.3">
      <c r="A148" s="3" t="s">
        <v>185</v>
      </c>
      <c r="B148" s="15">
        <f t="shared" si="3"/>
        <v>0</v>
      </c>
      <c r="C148" s="4">
        <v>189000</v>
      </c>
      <c r="D148" s="4">
        <v>189000</v>
      </c>
      <c r="E148" s="5"/>
      <c r="F148" s="5"/>
      <c r="G148" s="5"/>
      <c r="H148" s="5"/>
      <c r="I148" s="4">
        <v>189000</v>
      </c>
      <c r="J148" s="5"/>
    </row>
    <row r="149" spans="1:10" x14ac:dyDescent="0.3">
      <c r="A149" s="3" t="s">
        <v>186</v>
      </c>
      <c r="B149" s="15">
        <f t="shared" si="3"/>
        <v>188183</v>
      </c>
      <c r="C149" s="4">
        <v>188183</v>
      </c>
      <c r="D149" s="6"/>
      <c r="E149" s="5"/>
      <c r="F149" s="5"/>
      <c r="G149" s="5"/>
      <c r="H149" s="4">
        <v>95634</v>
      </c>
      <c r="I149" s="4">
        <v>92549</v>
      </c>
      <c r="J149" s="5"/>
    </row>
    <row r="150" spans="1:10" x14ac:dyDescent="0.3">
      <c r="A150" s="3" t="s">
        <v>187</v>
      </c>
      <c r="B150" s="15">
        <f t="shared" si="3"/>
        <v>107008</v>
      </c>
      <c r="C150" s="4">
        <v>187533</v>
      </c>
      <c r="D150" s="4">
        <v>80525</v>
      </c>
      <c r="E150" s="4">
        <v>56593</v>
      </c>
      <c r="F150" s="5"/>
      <c r="G150" s="4">
        <v>50416</v>
      </c>
      <c r="H150" s="5"/>
      <c r="I150" s="5"/>
      <c r="J150" s="4">
        <v>80525</v>
      </c>
    </row>
    <row r="151" spans="1:10" x14ac:dyDescent="0.3">
      <c r="A151" s="3" t="s">
        <v>188</v>
      </c>
      <c r="B151" s="15">
        <f t="shared" si="3"/>
        <v>0</v>
      </c>
      <c r="C151" s="4">
        <v>184080</v>
      </c>
      <c r="D151" s="4">
        <v>184080</v>
      </c>
      <c r="E151" s="5"/>
      <c r="F151" s="5"/>
      <c r="G151" s="5"/>
      <c r="H151" s="5"/>
      <c r="I151" s="5"/>
      <c r="J151" s="4">
        <v>184080</v>
      </c>
    </row>
    <row r="152" spans="1:10" x14ac:dyDescent="0.3">
      <c r="A152" s="3" t="s">
        <v>189</v>
      </c>
      <c r="B152" s="15">
        <f t="shared" si="3"/>
        <v>182000</v>
      </c>
      <c r="C152" s="4">
        <v>182000</v>
      </c>
      <c r="D152" s="6"/>
      <c r="E152" s="5"/>
      <c r="F152" s="5"/>
      <c r="G152" s="5"/>
      <c r="H152" s="5"/>
      <c r="I152" s="4">
        <v>182000</v>
      </c>
      <c r="J152" s="5"/>
    </row>
    <row r="153" spans="1:10" x14ac:dyDescent="0.3">
      <c r="A153" s="3" t="s">
        <v>190</v>
      </c>
      <c r="B153" s="15">
        <f t="shared" si="3"/>
        <v>134108</v>
      </c>
      <c r="C153" s="4">
        <v>168108</v>
      </c>
      <c r="D153" s="4">
        <v>34000</v>
      </c>
      <c r="E153" s="5"/>
      <c r="F153" s="5"/>
      <c r="G153" s="5"/>
      <c r="H153" s="5"/>
      <c r="I153" s="4">
        <v>168108</v>
      </c>
      <c r="J153" s="5"/>
    </row>
    <row r="154" spans="1:10" x14ac:dyDescent="0.3">
      <c r="A154" s="3" t="s">
        <v>191</v>
      </c>
      <c r="B154" s="15">
        <f t="shared" si="3"/>
        <v>0</v>
      </c>
      <c r="C154" s="4">
        <v>160200</v>
      </c>
      <c r="D154" s="4">
        <v>160200</v>
      </c>
      <c r="E154" s="5"/>
      <c r="F154" s="5"/>
      <c r="G154" s="5"/>
      <c r="H154" s="5"/>
      <c r="I154" s="5"/>
      <c r="J154" s="4">
        <v>160200</v>
      </c>
    </row>
    <row r="155" spans="1:10" x14ac:dyDescent="0.3">
      <c r="A155" s="3" t="s">
        <v>192</v>
      </c>
      <c r="B155" s="15">
        <f t="shared" si="3"/>
        <v>152767</v>
      </c>
      <c r="C155" s="4">
        <v>159082</v>
      </c>
      <c r="D155" s="4">
        <v>6315</v>
      </c>
      <c r="E155" s="5"/>
      <c r="F155" s="5"/>
      <c r="G155" s="4">
        <v>103948</v>
      </c>
      <c r="H155" s="4">
        <v>48819</v>
      </c>
      <c r="I155" s="5"/>
      <c r="J155" s="4">
        <v>6315</v>
      </c>
    </row>
    <row r="156" spans="1:10" x14ac:dyDescent="0.3">
      <c r="A156" s="3" t="s">
        <v>193</v>
      </c>
      <c r="B156" s="15">
        <f t="shared" si="3"/>
        <v>153600</v>
      </c>
      <c r="C156" s="4">
        <v>153600</v>
      </c>
      <c r="D156" s="6"/>
      <c r="E156" s="5"/>
      <c r="F156" s="5"/>
      <c r="G156" s="4">
        <v>72061</v>
      </c>
      <c r="H156" s="4">
        <v>81540</v>
      </c>
      <c r="I156" s="5"/>
      <c r="J156" s="5"/>
    </row>
    <row r="157" spans="1:10" x14ac:dyDescent="0.3">
      <c r="A157" s="3" t="s">
        <v>194</v>
      </c>
      <c r="B157" s="15">
        <f t="shared" si="3"/>
        <v>0</v>
      </c>
      <c r="C157" s="4">
        <v>153000</v>
      </c>
      <c r="D157" s="4">
        <v>153000</v>
      </c>
      <c r="E157" s="5"/>
      <c r="F157" s="5"/>
      <c r="G157" s="5"/>
      <c r="H157" s="5"/>
      <c r="I157" s="5"/>
      <c r="J157" s="4">
        <v>153000</v>
      </c>
    </row>
    <row r="158" spans="1:10" x14ac:dyDescent="0.3">
      <c r="A158" s="3" t="s">
        <v>195</v>
      </c>
      <c r="B158" s="15">
        <f t="shared" si="3"/>
        <v>100000</v>
      </c>
      <c r="C158" s="4">
        <v>150000</v>
      </c>
      <c r="D158" s="4">
        <v>50000</v>
      </c>
      <c r="E158" s="5"/>
      <c r="F158" s="5"/>
      <c r="G158" s="5"/>
      <c r="H158" s="4">
        <v>50000</v>
      </c>
      <c r="I158" s="4">
        <v>50000</v>
      </c>
      <c r="J158" s="4">
        <v>50000</v>
      </c>
    </row>
    <row r="159" spans="1:10" x14ac:dyDescent="0.3">
      <c r="A159" s="3" t="s">
        <v>196</v>
      </c>
      <c r="B159" s="15">
        <f t="shared" si="3"/>
        <v>145000</v>
      </c>
      <c r="C159" s="4">
        <v>145000</v>
      </c>
      <c r="D159" s="6"/>
      <c r="E159" s="4">
        <v>24000</v>
      </c>
      <c r="F159" s="4">
        <v>27000</v>
      </c>
      <c r="G159" s="4">
        <v>79000</v>
      </c>
      <c r="H159" s="4">
        <v>15000</v>
      </c>
      <c r="I159" s="5"/>
      <c r="J159" s="5"/>
    </row>
    <row r="160" spans="1:10" x14ac:dyDescent="0.3">
      <c r="A160" s="3" t="s">
        <v>197</v>
      </c>
      <c r="B160" s="15">
        <f t="shared" si="3"/>
        <v>144000</v>
      </c>
      <c r="C160" s="4">
        <v>144000</v>
      </c>
      <c r="D160" s="6"/>
      <c r="E160" s="5"/>
      <c r="F160" s="5"/>
      <c r="G160" s="4">
        <v>144000</v>
      </c>
      <c r="H160" s="5"/>
      <c r="I160" s="5"/>
      <c r="J160" s="5"/>
    </row>
    <row r="161" spans="1:10" x14ac:dyDescent="0.3">
      <c r="A161" s="3" t="s">
        <v>198</v>
      </c>
      <c r="B161" s="15">
        <f t="shared" si="3"/>
        <v>0</v>
      </c>
      <c r="C161" s="4">
        <v>140236</v>
      </c>
      <c r="D161" s="4">
        <v>140236</v>
      </c>
      <c r="E161" s="5"/>
      <c r="F161" s="5"/>
      <c r="G161" s="5"/>
      <c r="H161" s="5"/>
      <c r="I161" s="5"/>
      <c r="J161" s="4">
        <v>140236</v>
      </c>
    </row>
    <row r="162" spans="1:10" x14ac:dyDescent="0.3">
      <c r="A162" s="3" t="s">
        <v>199</v>
      </c>
      <c r="B162" s="15">
        <f t="shared" si="3"/>
        <v>139117</v>
      </c>
      <c r="C162" s="4">
        <v>139117</v>
      </c>
      <c r="D162" s="6"/>
      <c r="E162" s="5"/>
      <c r="F162" s="5"/>
      <c r="G162" s="4">
        <v>70444</v>
      </c>
      <c r="H162" s="4">
        <v>68673</v>
      </c>
      <c r="I162" s="5"/>
      <c r="J162" s="5"/>
    </row>
    <row r="163" spans="1:10" x14ac:dyDescent="0.3">
      <c r="A163" s="3" t="s">
        <v>200</v>
      </c>
      <c r="B163" s="15">
        <f t="shared" si="3"/>
        <v>132075</v>
      </c>
      <c r="C163" s="4">
        <v>139075</v>
      </c>
      <c r="D163" s="4">
        <v>7000</v>
      </c>
      <c r="E163" s="5"/>
      <c r="F163" s="5"/>
      <c r="G163" s="5"/>
      <c r="H163" s="5"/>
      <c r="I163" s="4">
        <v>132075</v>
      </c>
      <c r="J163" s="4">
        <v>7000</v>
      </c>
    </row>
    <row r="164" spans="1:10" x14ac:dyDescent="0.3">
      <c r="A164" s="3" t="s">
        <v>201</v>
      </c>
      <c r="B164" s="15">
        <f t="shared" si="3"/>
        <v>2295</v>
      </c>
      <c r="C164" s="4">
        <v>136585</v>
      </c>
      <c r="D164" s="4">
        <v>134290</v>
      </c>
      <c r="E164" s="5"/>
      <c r="F164" s="5"/>
      <c r="G164" s="5"/>
      <c r="H164" s="4">
        <v>134994</v>
      </c>
      <c r="I164" s="4">
        <v>1591</v>
      </c>
      <c r="J164" s="5"/>
    </row>
    <row r="165" spans="1:10" x14ac:dyDescent="0.3">
      <c r="A165" s="3" t="s">
        <v>202</v>
      </c>
      <c r="B165" s="15">
        <f t="shared" si="3"/>
        <v>0</v>
      </c>
      <c r="C165" s="4">
        <v>134555</v>
      </c>
      <c r="D165" s="4">
        <v>134555</v>
      </c>
      <c r="E165" s="5"/>
      <c r="F165" s="5"/>
      <c r="G165" s="5"/>
      <c r="H165" s="5"/>
      <c r="I165" s="5"/>
      <c r="J165" s="4">
        <v>134555</v>
      </c>
    </row>
    <row r="166" spans="1:10" x14ac:dyDescent="0.3">
      <c r="A166" s="3" t="s">
        <v>203</v>
      </c>
      <c r="B166" s="15">
        <f t="shared" si="3"/>
        <v>0</v>
      </c>
      <c r="C166" s="4">
        <v>130300</v>
      </c>
      <c r="D166" s="4">
        <v>130300</v>
      </c>
      <c r="E166" s="5"/>
      <c r="F166" s="5"/>
      <c r="G166" s="5"/>
      <c r="H166" s="5"/>
      <c r="I166" s="5"/>
      <c r="J166" s="4">
        <v>130300</v>
      </c>
    </row>
    <row r="167" spans="1:10" x14ac:dyDescent="0.3">
      <c r="A167" s="3" t="s">
        <v>204</v>
      </c>
      <c r="B167" s="15">
        <f t="shared" si="3"/>
        <v>120830</v>
      </c>
      <c r="C167" s="4">
        <v>127709</v>
      </c>
      <c r="D167" s="4">
        <v>6879</v>
      </c>
      <c r="E167" s="5"/>
      <c r="F167" s="5"/>
      <c r="G167" s="5"/>
      <c r="H167" s="4">
        <v>1955</v>
      </c>
      <c r="I167" s="4">
        <v>125754</v>
      </c>
      <c r="J167" s="5"/>
    </row>
    <row r="168" spans="1:10" x14ac:dyDescent="0.3">
      <c r="A168" s="3" t="s">
        <v>205</v>
      </c>
      <c r="B168" s="15">
        <f t="shared" si="3"/>
        <v>37300</v>
      </c>
      <c r="C168" s="4">
        <v>127376</v>
      </c>
      <c r="D168" s="4">
        <v>90076</v>
      </c>
      <c r="E168" s="5"/>
      <c r="F168" s="5"/>
      <c r="G168" s="4">
        <v>21075</v>
      </c>
      <c r="H168" s="5"/>
      <c r="I168" s="4">
        <v>16225</v>
      </c>
      <c r="J168" s="4">
        <v>90076</v>
      </c>
    </row>
    <row r="169" spans="1:10" x14ac:dyDescent="0.3">
      <c r="A169" s="3" t="s">
        <v>206</v>
      </c>
      <c r="B169" s="15">
        <f t="shared" si="3"/>
        <v>0</v>
      </c>
      <c r="C169" s="4">
        <v>123500</v>
      </c>
      <c r="D169" s="4">
        <v>123500</v>
      </c>
      <c r="E169" s="5"/>
      <c r="F169" s="5"/>
      <c r="G169" s="5"/>
      <c r="H169" s="5"/>
      <c r="I169" s="5"/>
      <c r="J169" s="4">
        <v>123500</v>
      </c>
    </row>
    <row r="170" spans="1:10" ht="22.8" x14ac:dyDescent="0.3">
      <c r="A170" s="3" t="s">
        <v>207</v>
      </c>
      <c r="B170" s="15">
        <f t="shared" si="3"/>
        <v>0</v>
      </c>
      <c r="C170" s="4">
        <v>118607</v>
      </c>
      <c r="D170" s="4">
        <v>118607</v>
      </c>
      <c r="E170" s="5"/>
      <c r="F170" s="5"/>
      <c r="G170" s="5"/>
      <c r="H170" s="5"/>
      <c r="I170" s="5"/>
      <c r="J170" s="4">
        <v>118607</v>
      </c>
    </row>
    <row r="171" spans="1:10" x14ac:dyDescent="0.3">
      <c r="A171" s="3" t="s">
        <v>208</v>
      </c>
      <c r="B171" s="15">
        <f t="shared" si="3"/>
        <v>0</v>
      </c>
      <c r="C171" s="4">
        <v>118000</v>
      </c>
      <c r="D171" s="4">
        <v>118000</v>
      </c>
      <c r="E171" s="5"/>
      <c r="F171" s="5"/>
      <c r="G171" s="5"/>
      <c r="H171" s="5"/>
      <c r="I171" s="5"/>
      <c r="J171" s="4">
        <v>118000</v>
      </c>
    </row>
    <row r="172" spans="1:10" x14ac:dyDescent="0.3">
      <c r="A172" s="3" t="s">
        <v>209</v>
      </c>
      <c r="B172" s="15">
        <f t="shared" si="3"/>
        <v>0</v>
      </c>
      <c r="C172" s="4">
        <v>117443</v>
      </c>
      <c r="D172" s="4">
        <v>117443</v>
      </c>
      <c r="E172" s="5"/>
      <c r="F172" s="5"/>
      <c r="G172" s="5"/>
      <c r="H172" s="5"/>
      <c r="I172" s="5"/>
      <c r="J172" s="4">
        <v>117443</v>
      </c>
    </row>
    <row r="173" spans="1:10" x14ac:dyDescent="0.3">
      <c r="A173" s="3" t="s">
        <v>210</v>
      </c>
      <c r="B173" s="15">
        <f t="shared" si="3"/>
        <v>0</v>
      </c>
      <c r="C173" s="4">
        <v>116154</v>
      </c>
      <c r="D173" s="4">
        <v>116154</v>
      </c>
      <c r="E173" s="5"/>
      <c r="F173" s="5"/>
      <c r="G173" s="5"/>
      <c r="H173" s="5"/>
      <c r="I173" s="5"/>
      <c r="J173" s="4">
        <v>116154</v>
      </c>
    </row>
    <row r="174" spans="1:10" x14ac:dyDescent="0.3">
      <c r="A174" s="3" t="s">
        <v>211</v>
      </c>
      <c r="B174" s="15">
        <f t="shared" si="3"/>
        <v>0</v>
      </c>
      <c r="C174" s="4">
        <v>115500</v>
      </c>
      <c r="D174" s="4">
        <v>115500</v>
      </c>
      <c r="E174" s="5"/>
      <c r="F174" s="5"/>
      <c r="G174" s="5"/>
      <c r="H174" s="5"/>
      <c r="I174" s="5"/>
      <c r="J174" s="4">
        <v>115500</v>
      </c>
    </row>
    <row r="175" spans="1:10" ht="22.8" x14ac:dyDescent="0.3">
      <c r="A175" s="3" t="s">
        <v>212</v>
      </c>
      <c r="B175" s="15">
        <f t="shared" si="3"/>
        <v>0</v>
      </c>
      <c r="C175" s="4">
        <v>114465</v>
      </c>
      <c r="D175" s="4">
        <v>114465</v>
      </c>
      <c r="E175" s="5"/>
      <c r="F175" s="5"/>
      <c r="G175" s="5"/>
      <c r="H175" s="5"/>
      <c r="I175" s="5"/>
      <c r="J175" s="4">
        <v>114465</v>
      </c>
    </row>
    <row r="176" spans="1:10" ht="22.8" x14ac:dyDescent="0.3">
      <c r="A176" s="3" t="s">
        <v>213</v>
      </c>
      <c r="B176" s="15">
        <f t="shared" si="3"/>
        <v>110983</v>
      </c>
      <c r="C176" s="4">
        <v>110983</v>
      </c>
      <c r="D176" s="6"/>
      <c r="E176" s="5"/>
      <c r="F176" s="5"/>
      <c r="G176" s="5"/>
      <c r="H176" s="5"/>
      <c r="I176" s="4">
        <v>110983</v>
      </c>
      <c r="J176" s="5"/>
    </row>
    <row r="177" spans="1:10" x14ac:dyDescent="0.3">
      <c r="A177" s="3" t="s">
        <v>214</v>
      </c>
      <c r="B177" s="15">
        <f t="shared" si="3"/>
        <v>108771</v>
      </c>
      <c r="C177" s="4">
        <v>108771</v>
      </c>
      <c r="D177" s="5"/>
      <c r="E177" s="5"/>
      <c r="F177" s="5"/>
      <c r="G177" s="5"/>
      <c r="H177" s="4">
        <v>40323</v>
      </c>
      <c r="I177" s="4">
        <v>68449</v>
      </c>
      <c r="J177" s="5"/>
    </row>
    <row r="178" spans="1:10" x14ac:dyDescent="0.3">
      <c r="A178" s="3" t="s">
        <v>215</v>
      </c>
      <c r="B178" s="15">
        <f t="shared" si="3"/>
        <v>104052</v>
      </c>
      <c r="C178" s="4">
        <v>104052</v>
      </c>
      <c r="D178" s="6"/>
      <c r="E178" s="4">
        <v>73843</v>
      </c>
      <c r="F178" s="4">
        <v>30209</v>
      </c>
      <c r="G178" s="5"/>
      <c r="H178" s="5"/>
      <c r="I178" s="5"/>
      <c r="J178" s="5"/>
    </row>
    <row r="179" spans="1:10" x14ac:dyDescent="0.3">
      <c r="A179" s="3" t="s">
        <v>216</v>
      </c>
      <c r="B179" s="15">
        <f t="shared" si="3"/>
        <v>0</v>
      </c>
      <c r="C179" s="4">
        <v>103700</v>
      </c>
      <c r="D179" s="4">
        <v>103700</v>
      </c>
      <c r="E179" s="5"/>
      <c r="F179" s="5"/>
      <c r="G179" s="5"/>
      <c r="H179" s="5"/>
      <c r="I179" s="5"/>
      <c r="J179" s="4">
        <v>103700</v>
      </c>
    </row>
    <row r="180" spans="1:10" x14ac:dyDescent="0.3">
      <c r="A180" s="3" t="s">
        <v>217</v>
      </c>
      <c r="B180" s="15">
        <f t="shared" si="3"/>
        <v>103155</v>
      </c>
      <c r="C180" s="4">
        <v>103155</v>
      </c>
      <c r="D180" s="6"/>
      <c r="E180" s="5"/>
      <c r="F180" s="5"/>
      <c r="G180" s="4">
        <v>21958</v>
      </c>
      <c r="H180" s="5"/>
      <c r="I180" s="4">
        <v>81197</v>
      </c>
      <c r="J180" s="5"/>
    </row>
    <row r="181" spans="1:10" ht="22.8" x14ac:dyDescent="0.3">
      <c r="A181" s="3" t="s">
        <v>218</v>
      </c>
      <c r="B181" s="15">
        <f t="shared" si="3"/>
        <v>2867</v>
      </c>
      <c r="C181" s="4">
        <v>98484</v>
      </c>
      <c r="D181" s="4">
        <v>95617</v>
      </c>
      <c r="E181" s="5"/>
      <c r="F181" s="5"/>
      <c r="G181" s="4">
        <v>2867</v>
      </c>
      <c r="H181" s="5"/>
      <c r="I181" s="5"/>
      <c r="J181" s="4">
        <v>95617</v>
      </c>
    </row>
    <row r="182" spans="1:10" x14ac:dyDescent="0.3">
      <c r="A182" s="3" t="s">
        <v>219</v>
      </c>
      <c r="B182" s="15">
        <f t="shared" si="3"/>
        <v>0</v>
      </c>
      <c r="C182" s="4">
        <v>98160</v>
      </c>
      <c r="D182" s="4">
        <v>98160</v>
      </c>
      <c r="E182" s="5"/>
      <c r="F182" s="5"/>
      <c r="G182" s="5"/>
      <c r="H182" s="5"/>
      <c r="I182" s="5"/>
      <c r="J182" s="4">
        <v>98160</v>
      </c>
    </row>
    <row r="183" spans="1:10" x14ac:dyDescent="0.3">
      <c r="A183" s="3" t="s">
        <v>220</v>
      </c>
      <c r="B183" s="15">
        <f t="shared" si="3"/>
        <v>96245</v>
      </c>
      <c r="C183" s="4">
        <v>96245</v>
      </c>
      <c r="D183" s="6"/>
      <c r="E183" s="5"/>
      <c r="F183" s="5"/>
      <c r="G183" s="5"/>
      <c r="H183" s="5"/>
      <c r="I183" s="4">
        <v>96245</v>
      </c>
      <c r="J183" s="5"/>
    </row>
    <row r="184" spans="1:10" x14ac:dyDescent="0.3">
      <c r="A184" s="3" t="s">
        <v>221</v>
      </c>
      <c r="B184" s="15">
        <f t="shared" si="3"/>
        <v>95187</v>
      </c>
      <c r="C184" s="4">
        <v>95187</v>
      </c>
      <c r="D184" s="6"/>
      <c r="E184" s="4">
        <v>11019</v>
      </c>
      <c r="F184" s="5"/>
      <c r="G184" s="5"/>
      <c r="H184" s="4">
        <v>84168</v>
      </c>
      <c r="I184" s="5"/>
      <c r="J184" s="5"/>
    </row>
    <row r="185" spans="1:10" x14ac:dyDescent="0.3">
      <c r="A185" s="3" t="s">
        <v>222</v>
      </c>
      <c r="B185" s="15">
        <f t="shared" si="3"/>
        <v>92110</v>
      </c>
      <c r="C185" s="4">
        <v>92110</v>
      </c>
      <c r="D185" s="6"/>
      <c r="E185" s="4">
        <v>17911</v>
      </c>
      <c r="F185" s="4">
        <v>74199</v>
      </c>
      <c r="G185" s="5"/>
      <c r="H185" s="5"/>
      <c r="I185" s="5"/>
      <c r="J185" s="5"/>
    </row>
    <row r="186" spans="1:10" x14ac:dyDescent="0.3">
      <c r="A186" s="3" t="s">
        <v>223</v>
      </c>
      <c r="B186" s="15">
        <f t="shared" si="3"/>
        <v>0</v>
      </c>
      <c r="C186" s="4">
        <v>87500</v>
      </c>
      <c r="D186" s="4">
        <v>87500</v>
      </c>
      <c r="E186" s="5"/>
      <c r="F186" s="5"/>
      <c r="G186" s="5"/>
      <c r="H186" s="5"/>
      <c r="I186" s="5"/>
      <c r="J186" s="4">
        <v>87500</v>
      </c>
    </row>
    <row r="187" spans="1:10" x14ac:dyDescent="0.3">
      <c r="A187" s="3" t="s">
        <v>224</v>
      </c>
      <c r="B187" s="15">
        <f t="shared" si="3"/>
        <v>0</v>
      </c>
      <c r="C187" s="4">
        <v>86096</v>
      </c>
      <c r="D187" s="4">
        <v>86096</v>
      </c>
      <c r="E187" s="5"/>
      <c r="F187" s="5"/>
      <c r="G187" s="5"/>
      <c r="H187" s="5"/>
      <c r="I187" s="5"/>
      <c r="J187" s="4">
        <v>86096</v>
      </c>
    </row>
    <row r="188" spans="1:10" x14ac:dyDescent="0.3">
      <c r="A188" s="3" t="s">
        <v>225</v>
      </c>
      <c r="B188" s="15">
        <f t="shared" si="3"/>
        <v>84640</v>
      </c>
      <c r="C188" s="4">
        <v>84640</v>
      </c>
      <c r="D188" s="5"/>
      <c r="E188" s="5"/>
      <c r="F188" s="5"/>
      <c r="G188" s="5"/>
      <c r="H188" s="4">
        <v>84640</v>
      </c>
      <c r="I188" s="5"/>
      <c r="J188" s="5"/>
    </row>
    <row r="189" spans="1:10" x14ac:dyDescent="0.3">
      <c r="A189" s="3" t="s">
        <v>226</v>
      </c>
      <c r="B189" s="15">
        <f t="shared" si="3"/>
        <v>0</v>
      </c>
      <c r="C189" s="4">
        <v>84000</v>
      </c>
      <c r="D189" s="4">
        <v>84000</v>
      </c>
      <c r="E189" s="5"/>
      <c r="F189" s="5"/>
      <c r="G189" s="5"/>
      <c r="H189" s="5"/>
      <c r="I189" s="5"/>
      <c r="J189" s="4">
        <v>84000</v>
      </c>
    </row>
    <row r="190" spans="1:10" x14ac:dyDescent="0.3">
      <c r="A190" s="3" t="s">
        <v>227</v>
      </c>
      <c r="B190" s="15">
        <f t="shared" si="3"/>
        <v>0</v>
      </c>
      <c r="C190" s="4">
        <v>83902</v>
      </c>
      <c r="D190" s="4">
        <v>83902</v>
      </c>
      <c r="E190" s="5"/>
      <c r="F190" s="5"/>
      <c r="G190" s="5"/>
      <c r="H190" s="5"/>
      <c r="I190" s="5"/>
      <c r="J190" s="4">
        <v>83902</v>
      </c>
    </row>
    <row r="191" spans="1:10" x14ac:dyDescent="0.3">
      <c r="A191" s="3" t="s">
        <v>228</v>
      </c>
      <c r="B191" s="15">
        <f t="shared" si="3"/>
        <v>0</v>
      </c>
      <c r="C191" s="4">
        <v>81596</v>
      </c>
      <c r="D191" s="4">
        <v>81596</v>
      </c>
      <c r="E191" s="5"/>
      <c r="F191" s="5"/>
      <c r="G191" s="5"/>
      <c r="H191" s="5"/>
      <c r="I191" s="5"/>
      <c r="J191" s="4">
        <v>81596</v>
      </c>
    </row>
    <row r="192" spans="1:10" x14ac:dyDescent="0.3">
      <c r="A192" s="3" t="s">
        <v>229</v>
      </c>
      <c r="B192" s="15">
        <f t="shared" si="3"/>
        <v>81566</v>
      </c>
      <c r="C192" s="4">
        <v>81566</v>
      </c>
      <c r="D192" s="6"/>
      <c r="E192" s="5"/>
      <c r="F192" s="5"/>
      <c r="G192" s="5"/>
      <c r="H192" s="4">
        <v>30000</v>
      </c>
      <c r="I192" s="4">
        <v>51566</v>
      </c>
      <c r="J192" s="5"/>
    </row>
    <row r="193" spans="1:10" ht="22.8" x14ac:dyDescent="0.3">
      <c r="A193" s="3" t="s">
        <v>230</v>
      </c>
      <c r="B193" s="15">
        <f t="shared" si="3"/>
        <v>81481</v>
      </c>
      <c r="C193" s="4">
        <v>81484</v>
      </c>
      <c r="D193" s="7">
        <v>3</v>
      </c>
      <c r="E193" s="5"/>
      <c r="F193" s="5"/>
      <c r="G193" s="5"/>
      <c r="H193" s="4">
        <v>9152</v>
      </c>
      <c r="I193" s="4">
        <v>72330</v>
      </c>
      <c r="J193" s="7">
        <v>3</v>
      </c>
    </row>
    <row r="194" spans="1:10" x14ac:dyDescent="0.3">
      <c r="A194" s="3" t="s">
        <v>231</v>
      </c>
      <c r="B194" s="15">
        <f t="shared" si="3"/>
        <v>80904</v>
      </c>
      <c r="C194" s="4">
        <v>80904</v>
      </c>
      <c r="D194" s="6"/>
      <c r="E194" s="4">
        <v>22282</v>
      </c>
      <c r="F194" s="4">
        <v>19722</v>
      </c>
      <c r="G194" s="4">
        <v>29143</v>
      </c>
      <c r="H194" s="4">
        <v>9758</v>
      </c>
      <c r="I194" s="5"/>
      <c r="J194" s="5"/>
    </row>
    <row r="195" spans="1:10" x14ac:dyDescent="0.3">
      <c r="A195" s="3" t="s">
        <v>232</v>
      </c>
      <c r="B195" s="15">
        <f t="shared" si="3"/>
        <v>0</v>
      </c>
      <c r="C195" s="4">
        <v>80400</v>
      </c>
      <c r="D195" s="4">
        <v>80400</v>
      </c>
      <c r="E195" s="5"/>
      <c r="F195" s="5"/>
      <c r="G195" s="5"/>
      <c r="H195" s="5"/>
      <c r="I195" s="5"/>
      <c r="J195" s="4">
        <v>80400</v>
      </c>
    </row>
    <row r="196" spans="1:10" x14ac:dyDescent="0.3">
      <c r="A196" s="3" t="s">
        <v>233</v>
      </c>
      <c r="B196" s="15">
        <f t="shared" si="3"/>
        <v>80000</v>
      </c>
      <c r="C196" s="4">
        <v>80000</v>
      </c>
      <c r="D196" s="6"/>
      <c r="E196" s="5"/>
      <c r="F196" s="5"/>
      <c r="G196" s="5"/>
      <c r="H196" s="4">
        <v>80000</v>
      </c>
      <c r="I196" s="5"/>
      <c r="J196" s="5"/>
    </row>
    <row r="197" spans="1:10" x14ac:dyDescent="0.3">
      <c r="A197" s="3" t="s">
        <v>234</v>
      </c>
      <c r="B197" s="15">
        <f t="shared" si="3"/>
        <v>0</v>
      </c>
      <c r="C197" s="4">
        <v>77155</v>
      </c>
      <c r="D197" s="4">
        <v>77155</v>
      </c>
      <c r="E197" s="5"/>
      <c r="F197" s="5"/>
      <c r="G197" s="5"/>
      <c r="H197" s="5"/>
      <c r="I197" s="5"/>
      <c r="J197" s="4">
        <v>77155</v>
      </c>
    </row>
    <row r="198" spans="1:10" x14ac:dyDescent="0.3">
      <c r="A198" s="3" t="s">
        <v>235</v>
      </c>
      <c r="B198" s="15">
        <f t="shared" si="3"/>
        <v>0</v>
      </c>
      <c r="C198" s="4">
        <v>74478</v>
      </c>
      <c r="D198" s="4">
        <v>74478</v>
      </c>
      <c r="E198" s="5"/>
      <c r="F198" s="5"/>
      <c r="G198" s="5"/>
      <c r="H198" s="5"/>
      <c r="I198" s="5"/>
      <c r="J198" s="4">
        <v>74478</v>
      </c>
    </row>
    <row r="199" spans="1:10" x14ac:dyDescent="0.3">
      <c r="A199" s="3" t="s">
        <v>236</v>
      </c>
      <c r="B199" s="15">
        <f t="shared" ref="B199:B262" si="4">C199-D199</f>
        <v>0</v>
      </c>
      <c r="C199" s="4">
        <v>73711</v>
      </c>
      <c r="D199" s="4">
        <v>73711</v>
      </c>
      <c r="E199" s="5"/>
      <c r="F199" s="5"/>
      <c r="G199" s="5"/>
      <c r="H199" s="5"/>
      <c r="I199" s="5"/>
      <c r="J199" s="4">
        <v>73711</v>
      </c>
    </row>
    <row r="200" spans="1:10" x14ac:dyDescent="0.3">
      <c r="A200" s="3" t="s">
        <v>237</v>
      </c>
      <c r="B200" s="15">
        <f t="shared" si="4"/>
        <v>0</v>
      </c>
      <c r="C200" s="4">
        <v>73555</v>
      </c>
      <c r="D200" s="4">
        <v>73555</v>
      </c>
      <c r="E200" s="5"/>
      <c r="F200" s="5"/>
      <c r="G200" s="5"/>
      <c r="H200" s="5"/>
      <c r="I200" s="5"/>
      <c r="J200" s="4">
        <v>73555</v>
      </c>
    </row>
    <row r="201" spans="1:10" x14ac:dyDescent="0.3">
      <c r="A201" s="3" t="s">
        <v>238</v>
      </c>
      <c r="B201" s="15">
        <f t="shared" si="4"/>
        <v>0</v>
      </c>
      <c r="C201" s="4">
        <v>69752</v>
      </c>
      <c r="D201" s="4">
        <v>69752</v>
      </c>
      <c r="E201" s="5"/>
      <c r="F201" s="5"/>
      <c r="G201" s="5"/>
      <c r="H201" s="5"/>
      <c r="I201" s="5"/>
      <c r="J201" s="4">
        <v>69752</v>
      </c>
    </row>
    <row r="202" spans="1:10" x14ac:dyDescent="0.3">
      <c r="A202" s="3" t="s">
        <v>239</v>
      </c>
      <c r="B202" s="15">
        <f t="shared" si="4"/>
        <v>0</v>
      </c>
      <c r="C202" s="4">
        <v>67300</v>
      </c>
      <c r="D202" s="4">
        <v>67300</v>
      </c>
      <c r="E202" s="5"/>
      <c r="F202" s="5"/>
      <c r="G202" s="5"/>
      <c r="H202" s="5"/>
      <c r="I202" s="5"/>
      <c r="J202" s="4">
        <v>67300</v>
      </c>
    </row>
    <row r="203" spans="1:10" x14ac:dyDescent="0.3">
      <c r="A203" s="3" t="s">
        <v>240</v>
      </c>
      <c r="B203" s="15">
        <f t="shared" si="4"/>
        <v>0</v>
      </c>
      <c r="C203" s="4">
        <v>67000</v>
      </c>
      <c r="D203" s="4">
        <v>67000</v>
      </c>
      <c r="E203" s="5"/>
      <c r="F203" s="5"/>
      <c r="G203" s="5"/>
      <c r="H203" s="5"/>
      <c r="I203" s="5"/>
      <c r="J203" s="4">
        <v>67000</v>
      </c>
    </row>
    <row r="204" spans="1:10" x14ac:dyDescent="0.3">
      <c r="A204" s="3" t="s">
        <v>241</v>
      </c>
      <c r="B204" s="15">
        <f t="shared" si="4"/>
        <v>0</v>
      </c>
      <c r="C204" s="4">
        <v>65690</v>
      </c>
      <c r="D204" s="4">
        <v>65690</v>
      </c>
      <c r="E204" s="5"/>
      <c r="F204" s="5"/>
      <c r="G204" s="5"/>
      <c r="H204" s="5"/>
      <c r="I204" s="5"/>
      <c r="J204" s="4">
        <v>65690</v>
      </c>
    </row>
    <row r="205" spans="1:10" x14ac:dyDescent="0.3">
      <c r="A205" s="3" t="s">
        <v>242</v>
      </c>
      <c r="B205" s="15">
        <f t="shared" si="4"/>
        <v>0</v>
      </c>
      <c r="C205" s="4">
        <v>64985</v>
      </c>
      <c r="D205" s="4">
        <v>64985</v>
      </c>
      <c r="E205" s="5"/>
      <c r="F205" s="5"/>
      <c r="G205" s="5"/>
      <c r="H205" s="5"/>
      <c r="I205" s="5"/>
      <c r="J205" s="4">
        <v>64985</v>
      </c>
    </row>
    <row r="206" spans="1:10" ht="22.8" x14ac:dyDescent="0.3">
      <c r="A206" s="3" t="s">
        <v>243</v>
      </c>
      <c r="B206" s="15">
        <f t="shared" si="4"/>
        <v>64500</v>
      </c>
      <c r="C206" s="4">
        <v>64500</v>
      </c>
      <c r="D206" s="6"/>
      <c r="E206" s="5"/>
      <c r="F206" s="5"/>
      <c r="G206" s="4">
        <v>64500</v>
      </c>
      <c r="H206" s="5"/>
      <c r="I206" s="5"/>
      <c r="J206" s="5"/>
    </row>
    <row r="207" spans="1:10" x14ac:dyDescent="0.3">
      <c r="A207" s="3" t="s">
        <v>244</v>
      </c>
      <c r="B207" s="15">
        <f t="shared" si="4"/>
        <v>0</v>
      </c>
      <c r="C207" s="4">
        <v>62390</v>
      </c>
      <c r="D207" s="4">
        <v>62390</v>
      </c>
      <c r="E207" s="5"/>
      <c r="F207" s="5"/>
      <c r="G207" s="5"/>
      <c r="H207" s="5"/>
      <c r="I207" s="5"/>
      <c r="J207" s="4">
        <v>62390</v>
      </c>
    </row>
    <row r="208" spans="1:10" x14ac:dyDescent="0.3">
      <c r="A208" s="3" t="s">
        <v>245</v>
      </c>
      <c r="B208" s="15">
        <f t="shared" si="4"/>
        <v>0</v>
      </c>
      <c r="C208" s="4">
        <v>60000</v>
      </c>
      <c r="D208" s="4">
        <v>60000</v>
      </c>
      <c r="E208" s="5"/>
      <c r="F208" s="5"/>
      <c r="G208" s="5"/>
      <c r="H208" s="5"/>
      <c r="I208" s="5"/>
      <c r="J208" s="4">
        <v>60000</v>
      </c>
    </row>
    <row r="209" spans="1:10" x14ac:dyDescent="0.3">
      <c r="A209" s="3" t="s">
        <v>246</v>
      </c>
      <c r="B209" s="15">
        <f t="shared" si="4"/>
        <v>0</v>
      </c>
      <c r="C209" s="4">
        <v>59700</v>
      </c>
      <c r="D209" s="4">
        <v>59700</v>
      </c>
      <c r="E209" s="5"/>
      <c r="F209" s="5"/>
      <c r="G209" s="5"/>
      <c r="H209" s="5"/>
      <c r="I209" s="5"/>
      <c r="J209" s="4">
        <v>59700</v>
      </c>
    </row>
    <row r="210" spans="1:10" ht="22.8" x14ac:dyDescent="0.3">
      <c r="A210" s="3" t="s">
        <v>247</v>
      </c>
      <c r="B210" s="15">
        <f t="shared" si="4"/>
        <v>0</v>
      </c>
      <c r="C210" s="4">
        <v>50000</v>
      </c>
      <c r="D210" s="4">
        <v>50000</v>
      </c>
      <c r="E210" s="5"/>
      <c r="F210" s="5"/>
      <c r="G210" s="5"/>
      <c r="H210" s="5"/>
      <c r="I210" s="5"/>
      <c r="J210" s="4">
        <v>50000</v>
      </c>
    </row>
    <row r="211" spans="1:10" x14ac:dyDescent="0.3">
      <c r="A211" s="3" t="s">
        <v>248</v>
      </c>
      <c r="B211" s="15">
        <f t="shared" si="4"/>
        <v>0</v>
      </c>
      <c r="C211" s="4">
        <v>49875</v>
      </c>
      <c r="D211" s="4">
        <v>49875</v>
      </c>
      <c r="E211" s="5"/>
      <c r="F211" s="5"/>
      <c r="G211" s="5"/>
      <c r="H211" s="5"/>
      <c r="I211" s="5"/>
      <c r="J211" s="4">
        <v>49875</v>
      </c>
    </row>
    <row r="212" spans="1:10" x14ac:dyDescent="0.3">
      <c r="A212" s="3" t="s">
        <v>249</v>
      </c>
      <c r="B212" s="15">
        <f t="shared" si="4"/>
        <v>49495</v>
      </c>
      <c r="C212" s="4">
        <v>49495</v>
      </c>
      <c r="D212" s="6"/>
      <c r="E212" s="5"/>
      <c r="F212" s="5"/>
      <c r="G212" s="5"/>
      <c r="H212" s="4">
        <v>49495</v>
      </c>
      <c r="I212" s="5"/>
      <c r="J212" s="5"/>
    </row>
    <row r="213" spans="1:10" x14ac:dyDescent="0.3">
      <c r="A213" s="3" t="s">
        <v>250</v>
      </c>
      <c r="B213" s="15">
        <f t="shared" si="4"/>
        <v>0</v>
      </c>
      <c r="C213" s="4">
        <v>49000</v>
      </c>
      <c r="D213" s="4">
        <v>49000</v>
      </c>
      <c r="E213" s="5"/>
      <c r="F213" s="5"/>
      <c r="G213" s="5"/>
      <c r="H213" s="5"/>
      <c r="I213" s="5"/>
      <c r="J213" s="4">
        <v>49000</v>
      </c>
    </row>
    <row r="214" spans="1:10" ht="22.8" x14ac:dyDescent="0.3">
      <c r="A214" s="3" t="s">
        <v>251</v>
      </c>
      <c r="B214" s="15">
        <f t="shared" si="4"/>
        <v>48500</v>
      </c>
      <c r="C214" s="4">
        <v>48500</v>
      </c>
      <c r="D214" s="5"/>
      <c r="E214" s="5"/>
      <c r="F214" s="5"/>
      <c r="G214" s="5"/>
      <c r="H214" s="5"/>
      <c r="I214" s="4">
        <v>48500</v>
      </c>
      <c r="J214" s="5"/>
    </row>
    <row r="215" spans="1:10" x14ac:dyDescent="0.3">
      <c r="A215" s="3" t="s">
        <v>252</v>
      </c>
      <c r="B215" s="15">
        <f t="shared" si="4"/>
        <v>0</v>
      </c>
      <c r="C215" s="4">
        <v>48150</v>
      </c>
      <c r="D215" s="4">
        <v>48150</v>
      </c>
      <c r="E215" s="5"/>
      <c r="F215" s="5"/>
      <c r="G215" s="5"/>
      <c r="H215" s="5"/>
      <c r="I215" s="5"/>
      <c r="J215" s="4">
        <v>48150</v>
      </c>
    </row>
    <row r="216" spans="1:10" x14ac:dyDescent="0.3">
      <c r="A216" s="3" t="s">
        <v>253</v>
      </c>
      <c r="B216" s="15">
        <f t="shared" si="4"/>
        <v>0</v>
      </c>
      <c r="C216" s="4">
        <v>47512</v>
      </c>
      <c r="D216" s="4">
        <v>47512</v>
      </c>
      <c r="E216" s="5"/>
      <c r="F216" s="5"/>
      <c r="G216" s="5"/>
      <c r="H216" s="5"/>
      <c r="I216" s="5"/>
      <c r="J216" s="4">
        <v>47512</v>
      </c>
    </row>
    <row r="217" spans="1:10" x14ac:dyDescent="0.3">
      <c r="A217" s="3" t="s">
        <v>254</v>
      </c>
      <c r="B217" s="15">
        <f t="shared" si="4"/>
        <v>0</v>
      </c>
      <c r="C217" s="4">
        <v>46764</v>
      </c>
      <c r="D217" s="4">
        <v>46764</v>
      </c>
      <c r="E217" s="5"/>
      <c r="F217" s="5"/>
      <c r="G217" s="5"/>
      <c r="H217" s="5"/>
      <c r="I217" s="5"/>
      <c r="J217" s="4">
        <v>46764</v>
      </c>
    </row>
    <row r="218" spans="1:10" x14ac:dyDescent="0.3">
      <c r="A218" s="3" t="s">
        <v>255</v>
      </c>
      <c r="B218" s="15">
        <f t="shared" si="4"/>
        <v>0</v>
      </c>
      <c r="C218" s="4">
        <v>46000</v>
      </c>
      <c r="D218" s="4">
        <v>46000</v>
      </c>
      <c r="E218" s="5"/>
      <c r="F218" s="5"/>
      <c r="G218" s="5"/>
      <c r="H218" s="5"/>
      <c r="I218" s="5"/>
      <c r="J218" s="4">
        <v>46000</v>
      </c>
    </row>
    <row r="219" spans="1:10" ht="22.8" x14ac:dyDescent="0.3">
      <c r="A219" s="3" t="s">
        <v>256</v>
      </c>
      <c r="B219" s="15">
        <f t="shared" si="4"/>
        <v>0</v>
      </c>
      <c r="C219" s="4">
        <v>45000</v>
      </c>
      <c r="D219" s="4">
        <v>45000</v>
      </c>
      <c r="E219" s="5"/>
      <c r="F219" s="5"/>
      <c r="G219" s="5"/>
      <c r="H219" s="5"/>
      <c r="I219" s="5"/>
      <c r="J219" s="4">
        <v>45000</v>
      </c>
    </row>
    <row r="220" spans="1:10" x14ac:dyDescent="0.3">
      <c r="A220" s="3" t="s">
        <v>257</v>
      </c>
      <c r="B220" s="15">
        <f t="shared" si="4"/>
        <v>0</v>
      </c>
      <c r="C220" s="4">
        <v>44856</v>
      </c>
      <c r="D220" s="4">
        <v>44856</v>
      </c>
      <c r="E220" s="5"/>
      <c r="F220" s="5"/>
      <c r="G220" s="5"/>
      <c r="H220" s="5"/>
      <c r="I220" s="5"/>
      <c r="J220" s="4">
        <v>44856</v>
      </c>
    </row>
    <row r="221" spans="1:10" x14ac:dyDescent="0.3">
      <c r="A221" s="3" t="s">
        <v>258</v>
      </c>
      <c r="B221" s="15">
        <f t="shared" si="4"/>
        <v>0</v>
      </c>
      <c r="C221" s="4">
        <v>44734</v>
      </c>
      <c r="D221" s="4">
        <v>44734</v>
      </c>
      <c r="E221" s="5"/>
      <c r="F221" s="5"/>
      <c r="G221" s="5"/>
      <c r="H221" s="5"/>
      <c r="I221" s="5"/>
      <c r="J221" s="4">
        <v>44734</v>
      </c>
    </row>
    <row r="222" spans="1:10" x14ac:dyDescent="0.3">
      <c r="A222" s="3" t="s">
        <v>259</v>
      </c>
      <c r="B222" s="15">
        <f t="shared" si="4"/>
        <v>43000</v>
      </c>
      <c r="C222" s="4">
        <v>43000</v>
      </c>
      <c r="D222" s="6"/>
      <c r="E222" s="5"/>
      <c r="F222" s="5"/>
      <c r="G222" s="5"/>
      <c r="H222" s="5"/>
      <c r="I222" s="4">
        <v>43000</v>
      </c>
      <c r="J222" s="5"/>
    </row>
    <row r="223" spans="1:10" x14ac:dyDescent="0.3">
      <c r="A223" s="3" t="s">
        <v>260</v>
      </c>
      <c r="B223" s="15">
        <f t="shared" si="4"/>
        <v>0</v>
      </c>
      <c r="C223" s="4">
        <v>42400</v>
      </c>
      <c r="D223" s="4">
        <v>42400</v>
      </c>
      <c r="E223" s="5"/>
      <c r="F223" s="5"/>
      <c r="G223" s="5"/>
      <c r="H223" s="5"/>
      <c r="I223" s="5"/>
      <c r="J223" s="4">
        <v>42400</v>
      </c>
    </row>
    <row r="224" spans="1:10" x14ac:dyDescent="0.3">
      <c r="A224" s="3" t="s">
        <v>261</v>
      </c>
      <c r="B224" s="15">
        <f t="shared" si="4"/>
        <v>0</v>
      </c>
      <c r="C224" s="4">
        <v>41731</v>
      </c>
      <c r="D224" s="4">
        <v>41731</v>
      </c>
      <c r="E224" s="5"/>
      <c r="F224" s="5"/>
      <c r="G224" s="5"/>
      <c r="H224" s="5"/>
      <c r="I224" s="5"/>
      <c r="J224" s="4">
        <v>41731</v>
      </c>
    </row>
    <row r="225" spans="1:10" x14ac:dyDescent="0.3">
      <c r="A225" s="3" t="s">
        <v>262</v>
      </c>
      <c r="B225" s="15">
        <f t="shared" si="4"/>
        <v>40495</v>
      </c>
      <c r="C225" s="4">
        <v>40495</v>
      </c>
      <c r="D225" s="6"/>
      <c r="E225" s="5"/>
      <c r="F225" s="4">
        <v>40495</v>
      </c>
      <c r="G225" s="5"/>
      <c r="H225" s="5"/>
      <c r="I225" s="5"/>
      <c r="J225" s="5"/>
    </row>
    <row r="226" spans="1:10" ht="22.8" x14ac:dyDescent="0.3">
      <c r="A226" s="3" t="s">
        <v>263</v>
      </c>
      <c r="B226" s="15">
        <f t="shared" si="4"/>
        <v>0</v>
      </c>
      <c r="C226" s="4">
        <v>40402</v>
      </c>
      <c r="D226" s="4">
        <v>40402</v>
      </c>
      <c r="E226" s="5"/>
      <c r="F226" s="5"/>
      <c r="G226" s="5"/>
      <c r="H226" s="5"/>
      <c r="I226" s="5"/>
      <c r="J226" s="4">
        <v>40402</v>
      </c>
    </row>
    <row r="227" spans="1:10" x14ac:dyDescent="0.3">
      <c r="A227" s="3" t="s">
        <v>264</v>
      </c>
      <c r="B227" s="15">
        <f t="shared" si="4"/>
        <v>0</v>
      </c>
      <c r="C227" s="4">
        <v>40000</v>
      </c>
      <c r="D227" s="4">
        <v>40000</v>
      </c>
      <c r="E227" s="5"/>
      <c r="F227" s="5"/>
      <c r="G227" s="5"/>
      <c r="H227" s="5"/>
      <c r="I227" s="5"/>
      <c r="J227" s="4">
        <v>40000</v>
      </c>
    </row>
    <row r="228" spans="1:10" x14ac:dyDescent="0.3">
      <c r="A228" s="3" t="s">
        <v>265</v>
      </c>
      <c r="B228" s="15">
        <f t="shared" si="4"/>
        <v>0</v>
      </c>
      <c r="C228" s="4">
        <v>39116</v>
      </c>
      <c r="D228" s="4">
        <v>39116</v>
      </c>
      <c r="E228" s="5"/>
      <c r="F228" s="5"/>
      <c r="G228" s="5"/>
      <c r="H228" s="5"/>
      <c r="I228" s="5"/>
      <c r="J228" s="4">
        <v>39116</v>
      </c>
    </row>
    <row r="229" spans="1:10" x14ac:dyDescent="0.3">
      <c r="A229" s="3" t="s">
        <v>266</v>
      </c>
      <c r="B229" s="15">
        <f t="shared" si="4"/>
        <v>0</v>
      </c>
      <c r="C229" s="4">
        <v>38706</v>
      </c>
      <c r="D229" s="4">
        <v>38706</v>
      </c>
      <c r="E229" s="5"/>
      <c r="F229" s="5"/>
      <c r="G229" s="5"/>
      <c r="H229" s="5"/>
      <c r="I229" s="5"/>
      <c r="J229" s="4">
        <v>38706</v>
      </c>
    </row>
    <row r="230" spans="1:10" x14ac:dyDescent="0.3">
      <c r="A230" s="3" t="s">
        <v>267</v>
      </c>
      <c r="B230" s="15">
        <f t="shared" si="4"/>
        <v>38696</v>
      </c>
      <c r="C230" s="4">
        <v>38696</v>
      </c>
      <c r="D230" s="6"/>
      <c r="E230" s="5"/>
      <c r="F230" s="5"/>
      <c r="G230" s="5"/>
      <c r="H230" s="4">
        <v>38696</v>
      </c>
      <c r="I230" s="5"/>
      <c r="J230" s="5"/>
    </row>
    <row r="231" spans="1:10" x14ac:dyDescent="0.3">
      <c r="A231" s="3" t="s">
        <v>268</v>
      </c>
      <c r="B231" s="15">
        <f t="shared" si="4"/>
        <v>0</v>
      </c>
      <c r="C231" s="4">
        <v>38360</v>
      </c>
      <c r="D231" s="4">
        <v>38360</v>
      </c>
      <c r="E231" s="5"/>
      <c r="F231" s="5"/>
      <c r="G231" s="5"/>
      <c r="H231" s="5"/>
      <c r="I231" s="5"/>
      <c r="J231" s="4">
        <v>38360</v>
      </c>
    </row>
    <row r="232" spans="1:10" x14ac:dyDescent="0.3">
      <c r="A232" s="3" t="s">
        <v>269</v>
      </c>
      <c r="B232" s="15">
        <f t="shared" si="4"/>
        <v>24360</v>
      </c>
      <c r="C232" s="4">
        <v>36540</v>
      </c>
      <c r="D232" s="4">
        <v>12180</v>
      </c>
      <c r="E232" s="5"/>
      <c r="F232" s="5"/>
      <c r="G232" s="5"/>
      <c r="H232" s="4">
        <v>18270</v>
      </c>
      <c r="I232" s="4">
        <v>18270</v>
      </c>
      <c r="J232" s="5"/>
    </row>
    <row r="233" spans="1:10" x14ac:dyDescent="0.3">
      <c r="A233" s="3" t="s">
        <v>270</v>
      </c>
      <c r="B233" s="15">
        <f t="shared" si="4"/>
        <v>0</v>
      </c>
      <c r="C233" s="4">
        <v>36450</v>
      </c>
      <c r="D233" s="4">
        <v>36450</v>
      </c>
      <c r="E233" s="5"/>
      <c r="F233" s="5"/>
      <c r="G233" s="5"/>
      <c r="H233" s="5"/>
      <c r="I233" s="5"/>
      <c r="J233" s="4">
        <v>36450</v>
      </c>
    </row>
    <row r="234" spans="1:10" x14ac:dyDescent="0.3">
      <c r="A234" s="3" t="s">
        <v>271</v>
      </c>
      <c r="B234" s="15">
        <f t="shared" si="4"/>
        <v>0</v>
      </c>
      <c r="C234" s="4">
        <v>36200</v>
      </c>
      <c r="D234" s="4">
        <v>36200</v>
      </c>
      <c r="E234" s="5"/>
      <c r="F234" s="5"/>
      <c r="G234" s="5"/>
      <c r="H234" s="5"/>
      <c r="I234" s="5"/>
      <c r="J234" s="4">
        <v>36200</v>
      </c>
    </row>
    <row r="235" spans="1:10" x14ac:dyDescent="0.3">
      <c r="A235" s="3" t="s">
        <v>272</v>
      </c>
      <c r="B235" s="15">
        <f t="shared" si="4"/>
        <v>0</v>
      </c>
      <c r="C235" s="4">
        <v>35817</v>
      </c>
      <c r="D235" s="4">
        <v>35817</v>
      </c>
      <c r="E235" s="5"/>
      <c r="F235" s="5"/>
      <c r="G235" s="5"/>
      <c r="H235" s="5"/>
      <c r="I235" s="5"/>
      <c r="J235" s="4">
        <v>35817</v>
      </c>
    </row>
    <row r="236" spans="1:10" ht="22.8" x14ac:dyDescent="0.3">
      <c r="A236" s="3" t="s">
        <v>273</v>
      </c>
      <c r="B236" s="15">
        <f t="shared" si="4"/>
        <v>0</v>
      </c>
      <c r="C236" s="4">
        <v>35000</v>
      </c>
      <c r="D236" s="4">
        <v>35000</v>
      </c>
      <c r="E236" s="5"/>
      <c r="F236" s="5"/>
      <c r="G236" s="5"/>
      <c r="H236" s="5"/>
      <c r="I236" s="5"/>
      <c r="J236" s="4">
        <v>35000</v>
      </c>
    </row>
    <row r="237" spans="1:10" x14ac:dyDescent="0.3">
      <c r="A237" s="3" t="s">
        <v>274</v>
      </c>
      <c r="B237" s="15">
        <f t="shared" si="4"/>
        <v>34580</v>
      </c>
      <c r="C237" s="4">
        <v>34580</v>
      </c>
      <c r="D237" s="6"/>
      <c r="E237" s="4">
        <v>19760</v>
      </c>
      <c r="F237" s="4">
        <v>14820</v>
      </c>
      <c r="G237" s="5"/>
      <c r="H237" s="5"/>
      <c r="I237" s="5"/>
      <c r="J237" s="5"/>
    </row>
    <row r="238" spans="1:10" x14ac:dyDescent="0.3">
      <c r="A238" s="3" t="s">
        <v>275</v>
      </c>
      <c r="B238" s="15">
        <f t="shared" si="4"/>
        <v>5600</v>
      </c>
      <c r="C238" s="4">
        <v>33973</v>
      </c>
      <c r="D238" s="4">
        <v>28373</v>
      </c>
      <c r="E238" s="5"/>
      <c r="F238" s="5"/>
      <c r="G238" s="5"/>
      <c r="H238" s="5"/>
      <c r="I238" s="4">
        <v>5600</v>
      </c>
      <c r="J238" s="4">
        <v>28373</v>
      </c>
    </row>
    <row r="239" spans="1:10" x14ac:dyDescent="0.3">
      <c r="A239" s="3" t="s">
        <v>276</v>
      </c>
      <c r="B239" s="15">
        <f t="shared" si="4"/>
        <v>0</v>
      </c>
      <c r="C239" s="4">
        <v>32472</v>
      </c>
      <c r="D239" s="4">
        <v>32472</v>
      </c>
      <c r="E239" s="5"/>
      <c r="F239" s="5"/>
      <c r="G239" s="5"/>
      <c r="H239" s="5"/>
      <c r="I239" s="5"/>
      <c r="J239" s="4">
        <v>32472</v>
      </c>
    </row>
    <row r="240" spans="1:10" x14ac:dyDescent="0.3">
      <c r="A240" s="3" t="s">
        <v>277</v>
      </c>
      <c r="B240" s="15">
        <f t="shared" si="4"/>
        <v>0</v>
      </c>
      <c r="C240" s="4">
        <v>31500</v>
      </c>
      <c r="D240" s="4">
        <v>31500</v>
      </c>
      <c r="E240" s="5"/>
      <c r="F240" s="5"/>
      <c r="G240" s="5"/>
      <c r="H240" s="5"/>
      <c r="I240" s="5"/>
      <c r="J240" s="4">
        <v>31500</v>
      </c>
    </row>
    <row r="241" spans="1:10" x14ac:dyDescent="0.3">
      <c r="A241" s="3" t="s">
        <v>278</v>
      </c>
      <c r="B241" s="15">
        <f t="shared" si="4"/>
        <v>0</v>
      </c>
      <c r="C241" s="4">
        <v>31500</v>
      </c>
      <c r="D241" s="4">
        <v>31500</v>
      </c>
      <c r="E241" s="5"/>
      <c r="F241" s="5"/>
      <c r="G241" s="5"/>
      <c r="H241" s="5"/>
      <c r="I241" s="5"/>
      <c r="J241" s="4">
        <v>31500</v>
      </c>
    </row>
    <row r="242" spans="1:10" x14ac:dyDescent="0.3">
      <c r="A242" s="3" t="s">
        <v>279</v>
      </c>
      <c r="B242" s="15">
        <f t="shared" si="4"/>
        <v>0</v>
      </c>
      <c r="C242" s="4">
        <v>28560</v>
      </c>
      <c r="D242" s="4">
        <v>28560</v>
      </c>
      <c r="E242" s="5"/>
      <c r="F242" s="5"/>
      <c r="G242" s="5"/>
      <c r="H242" s="5"/>
      <c r="I242" s="5"/>
      <c r="J242" s="4">
        <v>28560</v>
      </c>
    </row>
    <row r="243" spans="1:10" x14ac:dyDescent="0.3">
      <c r="A243" s="3" t="s">
        <v>280</v>
      </c>
      <c r="B243" s="15">
        <f t="shared" si="4"/>
        <v>0</v>
      </c>
      <c r="C243" s="4">
        <v>28000</v>
      </c>
      <c r="D243" s="4">
        <v>28000</v>
      </c>
      <c r="E243" s="5"/>
      <c r="F243" s="5"/>
      <c r="G243" s="5"/>
      <c r="H243" s="5"/>
      <c r="I243" s="5"/>
      <c r="J243" s="4">
        <v>28000</v>
      </c>
    </row>
    <row r="244" spans="1:10" x14ac:dyDescent="0.3">
      <c r="A244" s="3" t="s">
        <v>281</v>
      </c>
      <c r="B244" s="15">
        <f t="shared" si="4"/>
        <v>0</v>
      </c>
      <c r="C244" s="4">
        <v>27750</v>
      </c>
      <c r="D244" s="4">
        <v>27750</v>
      </c>
      <c r="E244" s="5"/>
      <c r="F244" s="5"/>
      <c r="G244" s="5"/>
      <c r="H244" s="5"/>
      <c r="I244" s="5"/>
      <c r="J244" s="4">
        <v>27750</v>
      </c>
    </row>
    <row r="245" spans="1:10" x14ac:dyDescent="0.3">
      <c r="A245" s="3" t="s">
        <v>282</v>
      </c>
      <c r="B245" s="15">
        <f t="shared" si="4"/>
        <v>0</v>
      </c>
      <c r="C245" s="4">
        <v>26852</v>
      </c>
      <c r="D245" s="4">
        <v>26852</v>
      </c>
      <c r="E245" s="5"/>
      <c r="F245" s="5"/>
      <c r="G245" s="5"/>
      <c r="H245" s="5"/>
      <c r="I245" s="5"/>
      <c r="J245" s="4">
        <v>26852</v>
      </c>
    </row>
    <row r="246" spans="1:10" x14ac:dyDescent="0.3">
      <c r="A246" s="3" t="s">
        <v>283</v>
      </c>
      <c r="B246" s="15">
        <f t="shared" si="4"/>
        <v>0</v>
      </c>
      <c r="C246" s="4">
        <v>26500</v>
      </c>
      <c r="D246" s="4">
        <v>26500</v>
      </c>
      <c r="E246" s="5"/>
      <c r="F246" s="5"/>
      <c r="G246" s="5"/>
      <c r="H246" s="5"/>
      <c r="I246" s="5"/>
      <c r="J246" s="4">
        <v>26500</v>
      </c>
    </row>
    <row r="247" spans="1:10" x14ac:dyDescent="0.3">
      <c r="A247" s="3" t="s">
        <v>284</v>
      </c>
      <c r="B247" s="15">
        <f t="shared" si="4"/>
        <v>0</v>
      </c>
      <c r="C247" s="4">
        <v>25295</v>
      </c>
      <c r="D247" s="4">
        <v>25295</v>
      </c>
      <c r="E247" s="5"/>
      <c r="F247" s="5"/>
      <c r="G247" s="5"/>
      <c r="H247" s="5"/>
      <c r="I247" s="5"/>
      <c r="J247" s="4">
        <v>25295</v>
      </c>
    </row>
    <row r="248" spans="1:10" x14ac:dyDescent="0.3">
      <c r="A248" s="3" t="s">
        <v>285</v>
      </c>
      <c r="B248" s="15">
        <f t="shared" si="4"/>
        <v>0</v>
      </c>
      <c r="C248" s="4">
        <v>24600</v>
      </c>
      <c r="D248" s="4">
        <v>24600</v>
      </c>
      <c r="E248" s="5"/>
      <c r="F248" s="5"/>
      <c r="G248" s="5"/>
      <c r="H248" s="5"/>
      <c r="I248" s="5"/>
      <c r="J248" s="4">
        <v>24600</v>
      </c>
    </row>
    <row r="249" spans="1:10" x14ac:dyDescent="0.3">
      <c r="A249" s="3" t="s">
        <v>286</v>
      </c>
      <c r="B249" s="15">
        <f t="shared" si="4"/>
        <v>0</v>
      </c>
      <c r="C249" s="4">
        <v>23627</v>
      </c>
      <c r="D249" s="4">
        <v>23627</v>
      </c>
      <c r="E249" s="5"/>
      <c r="F249" s="5"/>
      <c r="G249" s="5"/>
      <c r="H249" s="5"/>
      <c r="I249" s="5"/>
      <c r="J249" s="4">
        <v>23627</v>
      </c>
    </row>
    <row r="250" spans="1:10" x14ac:dyDescent="0.3">
      <c r="A250" s="3" t="s">
        <v>287</v>
      </c>
      <c r="B250" s="15">
        <f t="shared" si="4"/>
        <v>0</v>
      </c>
      <c r="C250" s="4">
        <v>23000</v>
      </c>
      <c r="D250" s="4">
        <v>23000</v>
      </c>
      <c r="E250" s="5"/>
      <c r="F250" s="5"/>
      <c r="G250" s="5"/>
      <c r="H250" s="5"/>
      <c r="I250" s="5"/>
      <c r="J250" s="4">
        <v>23000</v>
      </c>
    </row>
    <row r="251" spans="1:10" x14ac:dyDescent="0.3">
      <c r="A251" s="3" t="s">
        <v>288</v>
      </c>
      <c r="B251" s="15">
        <f t="shared" si="4"/>
        <v>0</v>
      </c>
      <c r="C251" s="4">
        <v>22955</v>
      </c>
      <c r="D251" s="4">
        <v>22955</v>
      </c>
      <c r="E251" s="5"/>
      <c r="F251" s="5"/>
      <c r="G251" s="5"/>
      <c r="H251" s="5"/>
      <c r="I251" s="5"/>
      <c r="J251" s="4">
        <v>22955</v>
      </c>
    </row>
    <row r="252" spans="1:10" x14ac:dyDescent="0.3">
      <c r="A252" s="3" t="s">
        <v>289</v>
      </c>
      <c r="B252" s="15">
        <f t="shared" si="4"/>
        <v>0</v>
      </c>
      <c r="C252" s="4">
        <v>22736</v>
      </c>
      <c r="D252" s="4">
        <v>22736</v>
      </c>
      <c r="E252" s="5"/>
      <c r="F252" s="5"/>
      <c r="G252" s="5"/>
      <c r="H252" s="5"/>
      <c r="I252" s="5"/>
      <c r="J252" s="4">
        <v>22736</v>
      </c>
    </row>
    <row r="253" spans="1:10" x14ac:dyDescent="0.3">
      <c r="A253" s="3" t="s">
        <v>290</v>
      </c>
      <c r="B253" s="15">
        <f t="shared" si="4"/>
        <v>0</v>
      </c>
      <c r="C253" s="4">
        <v>21315</v>
      </c>
      <c r="D253" s="4">
        <v>21315</v>
      </c>
      <c r="E253" s="5"/>
      <c r="F253" s="5"/>
      <c r="G253" s="5"/>
      <c r="H253" s="5"/>
      <c r="I253" s="5"/>
      <c r="J253" s="4">
        <v>21315</v>
      </c>
    </row>
    <row r="254" spans="1:10" x14ac:dyDescent="0.3">
      <c r="A254" s="3" t="s">
        <v>291</v>
      </c>
      <c r="B254" s="15">
        <f t="shared" si="4"/>
        <v>0</v>
      </c>
      <c r="C254" s="4">
        <v>21200</v>
      </c>
      <c r="D254" s="4">
        <v>21200</v>
      </c>
      <c r="E254" s="5"/>
      <c r="F254" s="5"/>
      <c r="G254" s="5"/>
      <c r="H254" s="5"/>
      <c r="I254" s="5"/>
      <c r="J254" s="4">
        <v>21200</v>
      </c>
    </row>
    <row r="255" spans="1:10" x14ac:dyDescent="0.3">
      <c r="A255" s="3" t="s">
        <v>292</v>
      </c>
      <c r="B255" s="15">
        <f t="shared" si="4"/>
        <v>0</v>
      </c>
      <c r="C255" s="4">
        <v>21000</v>
      </c>
      <c r="D255" s="4">
        <v>21000</v>
      </c>
      <c r="E255" s="5"/>
      <c r="F255" s="5"/>
      <c r="G255" s="5"/>
      <c r="H255" s="5"/>
      <c r="I255" s="5"/>
      <c r="J255" s="4">
        <v>21000</v>
      </c>
    </row>
    <row r="256" spans="1:10" x14ac:dyDescent="0.3">
      <c r="A256" s="3" t="s">
        <v>293</v>
      </c>
      <c r="B256" s="15">
        <f t="shared" si="4"/>
        <v>0</v>
      </c>
      <c r="C256" s="4">
        <v>20831</v>
      </c>
      <c r="D256" s="4">
        <v>20831</v>
      </c>
      <c r="E256" s="5"/>
      <c r="F256" s="5"/>
      <c r="G256" s="5"/>
      <c r="H256" s="5"/>
      <c r="I256" s="5"/>
      <c r="J256" s="4">
        <v>20831</v>
      </c>
    </row>
    <row r="257" spans="1:10" x14ac:dyDescent="0.3">
      <c r="A257" s="3" t="s">
        <v>294</v>
      </c>
      <c r="B257" s="15">
        <f t="shared" si="4"/>
        <v>0</v>
      </c>
      <c r="C257" s="4">
        <v>20445</v>
      </c>
      <c r="D257" s="4">
        <v>20445</v>
      </c>
      <c r="E257" s="5"/>
      <c r="F257" s="5"/>
      <c r="G257" s="5"/>
      <c r="H257" s="5"/>
      <c r="I257" s="5"/>
      <c r="J257" s="4">
        <v>20445</v>
      </c>
    </row>
    <row r="258" spans="1:10" ht="45.6" x14ac:dyDescent="0.3">
      <c r="A258" s="3" t="s">
        <v>295</v>
      </c>
      <c r="B258" s="15">
        <f t="shared" si="4"/>
        <v>0</v>
      </c>
      <c r="C258" s="4">
        <v>20160</v>
      </c>
      <c r="D258" s="4">
        <v>20160</v>
      </c>
      <c r="E258" s="5"/>
      <c r="F258" s="5"/>
      <c r="G258" s="5"/>
      <c r="H258" s="5"/>
      <c r="I258" s="5"/>
      <c r="J258" s="4">
        <v>20160</v>
      </c>
    </row>
    <row r="259" spans="1:10" x14ac:dyDescent="0.3">
      <c r="A259" s="3" t="s">
        <v>296</v>
      </c>
      <c r="B259" s="15">
        <f t="shared" si="4"/>
        <v>0</v>
      </c>
      <c r="C259" s="4">
        <v>19440</v>
      </c>
      <c r="D259" s="4">
        <v>19440</v>
      </c>
      <c r="E259" s="5"/>
      <c r="F259" s="5"/>
      <c r="G259" s="5"/>
      <c r="H259" s="5"/>
      <c r="I259" s="5"/>
      <c r="J259" s="4">
        <v>19440</v>
      </c>
    </row>
    <row r="260" spans="1:10" x14ac:dyDescent="0.3">
      <c r="A260" s="3" t="s">
        <v>297</v>
      </c>
      <c r="B260" s="15">
        <f t="shared" si="4"/>
        <v>0</v>
      </c>
      <c r="C260" s="4">
        <v>18350</v>
      </c>
      <c r="D260" s="4">
        <v>18350</v>
      </c>
      <c r="E260" s="5"/>
      <c r="F260" s="5"/>
      <c r="G260" s="5"/>
      <c r="H260" s="5"/>
      <c r="I260" s="5"/>
      <c r="J260" s="4">
        <v>18350</v>
      </c>
    </row>
    <row r="261" spans="1:10" ht="22.8" x14ac:dyDescent="0.3">
      <c r="A261" s="3" t="s">
        <v>298</v>
      </c>
      <c r="B261" s="15">
        <f t="shared" si="4"/>
        <v>0</v>
      </c>
      <c r="C261" s="4">
        <v>17378</v>
      </c>
      <c r="D261" s="4">
        <v>17378</v>
      </c>
      <c r="E261" s="5"/>
      <c r="F261" s="5"/>
      <c r="G261" s="5"/>
      <c r="H261" s="5"/>
      <c r="I261" s="5"/>
      <c r="J261" s="4">
        <v>17378</v>
      </c>
    </row>
    <row r="262" spans="1:10" x14ac:dyDescent="0.3">
      <c r="A262" s="3" t="s">
        <v>299</v>
      </c>
      <c r="B262" s="15">
        <f t="shared" si="4"/>
        <v>0</v>
      </c>
      <c r="C262" s="4">
        <v>16906</v>
      </c>
      <c r="D262" s="4">
        <v>16906</v>
      </c>
      <c r="E262" s="5"/>
      <c r="F262" s="5"/>
      <c r="G262" s="5"/>
      <c r="H262" s="5"/>
      <c r="I262" s="5"/>
      <c r="J262" s="4">
        <v>16906</v>
      </c>
    </row>
    <row r="263" spans="1:10" x14ac:dyDescent="0.3">
      <c r="A263" s="3" t="s">
        <v>300</v>
      </c>
      <c r="B263" s="15">
        <f t="shared" ref="B263:B326" si="5">C263-D263</f>
        <v>0</v>
      </c>
      <c r="C263" s="4">
        <v>16709</v>
      </c>
      <c r="D263" s="4">
        <v>16709</v>
      </c>
      <c r="E263" s="5"/>
      <c r="F263" s="5"/>
      <c r="G263" s="5"/>
      <c r="H263" s="5"/>
      <c r="I263" s="5"/>
      <c r="J263" s="4">
        <v>16709</v>
      </c>
    </row>
    <row r="264" spans="1:10" ht="22.8" x14ac:dyDescent="0.3">
      <c r="A264" s="3" t="s">
        <v>301</v>
      </c>
      <c r="B264" s="15">
        <f t="shared" si="5"/>
        <v>16454</v>
      </c>
      <c r="C264" s="4">
        <v>16454</v>
      </c>
      <c r="D264" s="6"/>
      <c r="E264" s="5"/>
      <c r="F264" s="5"/>
      <c r="G264" s="5"/>
      <c r="H264" s="4">
        <v>16454</v>
      </c>
      <c r="I264" s="5"/>
      <c r="J264" s="5"/>
    </row>
    <row r="265" spans="1:10" x14ac:dyDescent="0.3">
      <c r="A265" s="3" t="s">
        <v>302</v>
      </c>
      <c r="B265" s="15">
        <f t="shared" si="5"/>
        <v>0</v>
      </c>
      <c r="C265" s="4">
        <v>15860</v>
      </c>
      <c r="D265" s="4">
        <v>15860</v>
      </c>
      <c r="E265" s="5"/>
      <c r="F265" s="5"/>
      <c r="G265" s="5"/>
      <c r="H265" s="5"/>
      <c r="I265" s="5"/>
      <c r="J265" s="4">
        <v>15860</v>
      </c>
    </row>
    <row r="266" spans="1:10" x14ac:dyDescent="0.3">
      <c r="A266" s="3" t="s">
        <v>303</v>
      </c>
      <c r="B266" s="15">
        <f t="shared" si="5"/>
        <v>0</v>
      </c>
      <c r="C266" s="4">
        <v>15732</v>
      </c>
      <c r="D266" s="4">
        <v>15732</v>
      </c>
      <c r="E266" s="5"/>
      <c r="F266" s="5"/>
      <c r="G266" s="5"/>
      <c r="H266" s="5"/>
      <c r="I266" s="5"/>
      <c r="J266" s="4">
        <v>15732</v>
      </c>
    </row>
    <row r="267" spans="1:10" x14ac:dyDescent="0.3">
      <c r="A267" s="3" t="s">
        <v>304</v>
      </c>
      <c r="B267" s="15">
        <f t="shared" si="5"/>
        <v>0</v>
      </c>
      <c r="C267" s="4">
        <v>15181</v>
      </c>
      <c r="D267" s="4">
        <v>15181</v>
      </c>
      <c r="E267" s="5"/>
      <c r="F267" s="5"/>
      <c r="G267" s="5"/>
      <c r="H267" s="5"/>
      <c r="I267" s="5"/>
      <c r="J267" s="4">
        <v>15181</v>
      </c>
    </row>
    <row r="268" spans="1:10" x14ac:dyDescent="0.3">
      <c r="A268" s="3" t="s">
        <v>305</v>
      </c>
      <c r="B268" s="15">
        <f t="shared" si="5"/>
        <v>0</v>
      </c>
      <c r="C268" s="4">
        <v>15040</v>
      </c>
      <c r="D268" s="4">
        <v>15040</v>
      </c>
      <c r="E268" s="5"/>
      <c r="F268" s="5"/>
      <c r="G268" s="5"/>
      <c r="H268" s="5"/>
      <c r="I268" s="5"/>
      <c r="J268" s="4">
        <v>15040</v>
      </c>
    </row>
    <row r="269" spans="1:10" x14ac:dyDescent="0.3">
      <c r="A269" s="3" t="s">
        <v>306</v>
      </c>
      <c r="B269" s="15">
        <f t="shared" si="5"/>
        <v>0</v>
      </c>
      <c r="C269" s="4">
        <v>14190</v>
      </c>
      <c r="D269" s="4">
        <v>14190</v>
      </c>
      <c r="E269" s="5"/>
      <c r="F269" s="5"/>
      <c r="G269" s="5"/>
      <c r="H269" s="5"/>
      <c r="I269" s="5"/>
      <c r="J269" s="4">
        <v>14190</v>
      </c>
    </row>
    <row r="270" spans="1:10" x14ac:dyDescent="0.3">
      <c r="A270" s="3" t="s">
        <v>307</v>
      </c>
      <c r="B270" s="15">
        <f t="shared" si="5"/>
        <v>14128</v>
      </c>
      <c r="C270" s="4">
        <v>14128</v>
      </c>
      <c r="D270" s="6"/>
      <c r="E270" s="5"/>
      <c r="F270" s="5"/>
      <c r="G270" s="5"/>
      <c r="H270" s="4">
        <v>7064</v>
      </c>
      <c r="I270" s="4">
        <v>7064</v>
      </c>
      <c r="J270" s="5"/>
    </row>
    <row r="271" spans="1:10" x14ac:dyDescent="0.3">
      <c r="A271" s="3" t="s">
        <v>308</v>
      </c>
      <c r="B271" s="15">
        <f t="shared" si="5"/>
        <v>4750</v>
      </c>
      <c r="C271" s="4">
        <v>13580</v>
      </c>
      <c r="D271" s="4">
        <v>8830</v>
      </c>
      <c r="E271" s="5"/>
      <c r="F271" s="5"/>
      <c r="G271" s="5"/>
      <c r="H271" s="7">
        <v>950</v>
      </c>
      <c r="I271" s="4">
        <v>3800</v>
      </c>
      <c r="J271" s="4">
        <v>8830</v>
      </c>
    </row>
    <row r="272" spans="1:10" x14ac:dyDescent="0.3">
      <c r="A272" s="3" t="s">
        <v>309</v>
      </c>
      <c r="B272" s="15">
        <f t="shared" si="5"/>
        <v>0</v>
      </c>
      <c r="C272" s="4">
        <v>12200</v>
      </c>
      <c r="D272" s="4">
        <v>12200</v>
      </c>
      <c r="E272" s="5"/>
      <c r="F272" s="5"/>
      <c r="G272" s="5"/>
      <c r="H272" s="5"/>
      <c r="I272" s="5"/>
      <c r="J272" s="4">
        <v>12200</v>
      </c>
    </row>
    <row r="273" spans="1:10" x14ac:dyDescent="0.3">
      <c r="A273" s="3" t="s">
        <v>310</v>
      </c>
      <c r="B273" s="15">
        <f t="shared" si="5"/>
        <v>0</v>
      </c>
      <c r="C273" s="4">
        <v>11954</v>
      </c>
      <c r="D273" s="4">
        <v>11954</v>
      </c>
      <c r="E273" s="5"/>
      <c r="F273" s="5"/>
      <c r="G273" s="5"/>
      <c r="H273" s="5"/>
      <c r="I273" s="5"/>
      <c r="J273" s="4">
        <v>11954</v>
      </c>
    </row>
    <row r="274" spans="1:10" x14ac:dyDescent="0.3">
      <c r="A274" s="3" t="s">
        <v>311</v>
      </c>
      <c r="B274" s="15">
        <f t="shared" si="5"/>
        <v>0</v>
      </c>
      <c r="C274" s="4">
        <v>11800</v>
      </c>
      <c r="D274" s="4">
        <v>11800</v>
      </c>
      <c r="E274" s="5"/>
      <c r="F274" s="5"/>
      <c r="G274" s="5"/>
      <c r="H274" s="5"/>
      <c r="I274" s="5"/>
      <c r="J274" s="4">
        <v>11800</v>
      </c>
    </row>
    <row r="275" spans="1:10" x14ac:dyDescent="0.3">
      <c r="A275" s="3" t="s">
        <v>312</v>
      </c>
      <c r="B275" s="15">
        <f t="shared" si="5"/>
        <v>0</v>
      </c>
      <c r="C275" s="4">
        <v>11615</v>
      </c>
      <c r="D275" s="4">
        <v>11615</v>
      </c>
      <c r="E275" s="5"/>
      <c r="F275" s="5"/>
      <c r="G275" s="5"/>
      <c r="H275" s="5"/>
      <c r="I275" s="5"/>
      <c r="J275" s="4">
        <v>11615</v>
      </c>
    </row>
    <row r="276" spans="1:10" x14ac:dyDescent="0.3">
      <c r="A276" s="3" t="s">
        <v>313</v>
      </c>
      <c r="B276" s="15">
        <f t="shared" si="5"/>
        <v>0</v>
      </c>
      <c r="C276" s="4">
        <v>11450</v>
      </c>
      <c r="D276" s="4">
        <v>11450</v>
      </c>
      <c r="E276" s="5"/>
      <c r="F276" s="5"/>
      <c r="G276" s="5"/>
      <c r="H276" s="5"/>
      <c r="I276" s="5"/>
      <c r="J276" s="4">
        <v>11450</v>
      </c>
    </row>
    <row r="277" spans="1:10" x14ac:dyDescent="0.3">
      <c r="A277" s="3" t="s">
        <v>314</v>
      </c>
      <c r="B277" s="15">
        <f t="shared" si="5"/>
        <v>0</v>
      </c>
      <c r="C277" s="4">
        <v>10800</v>
      </c>
      <c r="D277" s="4">
        <v>10800</v>
      </c>
      <c r="E277" s="5"/>
      <c r="F277" s="5"/>
      <c r="G277" s="5"/>
      <c r="H277" s="5"/>
      <c r="I277" s="5"/>
      <c r="J277" s="4">
        <v>10800</v>
      </c>
    </row>
    <row r="278" spans="1:10" x14ac:dyDescent="0.3">
      <c r="A278" s="3" t="s">
        <v>315</v>
      </c>
      <c r="B278" s="15">
        <f t="shared" si="5"/>
        <v>10416</v>
      </c>
      <c r="C278" s="4">
        <v>10416</v>
      </c>
      <c r="D278" s="5"/>
      <c r="E278" s="5"/>
      <c r="F278" s="5"/>
      <c r="G278" s="5"/>
      <c r="H278" s="5"/>
      <c r="I278" s="4">
        <v>10416</v>
      </c>
      <c r="J278" s="5"/>
    </row>
    <row r="279" spans="1:10" x14ac:dyDescent="0.3">
      <c r="A279" s="3" t="s">
        <v>316</v>
      </c>
      <c r="B279" s="15">
        <f t="shared" si="5"/>
        <v>0</v>
      </c>
      <c r="C279" s="4">
        <v>10000</v>
      </c>
      <c r="D279" s="4">
        <v>10000</v>
      </c>
      <c r="E279" s="5"/>
      <c r="F279" s="5"/>
      <c r="G279" s="5"/>
      <c r="H279" s="5"/>
      <c r="I279" s="5"/>
      <c r="J279" s="4">
        <v>10000</v>
      </c>
    </row>
    <row r="280" spans="1:10" x14ac:dyDescent="0.3">
      <c r="A280" s="3" t="s">
        <v>317</v>
      </c>
      <c r="B280" s="15">
        <f t="shared" si="5"/>
        <v>0</v>
      </c>
      <c r="C280" s="4">
        <v>10000</v>
      </c>
      <c r="D280" s="4">
        <v>10000</v>
      </c>
      <c r="E280" s="5"/>
      <c r="F280" s="5"/>
      <c r="G280" s="5"/>
      <c r="H280" s="5"/>
      <c r="I280" s="5"/>
      <c r="J280" s="4">
        <v>10000</v>
      </c>
    </row>
    <row r="281" spans="1:10" x14ac:dyDescent="0.3">
      <c r="A281" s="3" t="s">
        <v>318</v>
      </c>
      <c r="B281" s="15">
        <f t="shared" si="5"/>
        <v>0</v>
      </c>
      <c r="C281" s="4">
        <v>9900</v>
      </c>
      <c r="D281" s="4">
        <v>9900</v>
      </c>
      <c r="E281" s="5"/>
      <c r="F281" s="5"/>
      <c r="G281" s="5"/>
      <c r="H281" s="5"/>
      <c r="I281" s="5"/>
      <c r="J281" s="4">
        <v>9900</v>
      </c>
    </row>
    <row r="282" spans="1:10" x14ac:dyDescent="0.3">
      <c r="A282" s="3" t="s">
        <v>319</v>
      </c>
      <c r="B282" s="15">
        <f t="shared" si="5"/>
        <v>0</v>
      </c>
      <c r="C282" s="4">
        <v>9757</v>
      </c>
      <c r="D282" s="4">
        <v>9757</v>
      </c>
      <c r="E282" s="5"/>
      <c r="F282" s="5"/>
      <c r="G282" s="5"/>
      <c r="H282" s="5"/>
      <c r="I282" s="5"/>
      <c r="J282" s="4">
        <v>9757</v>
      </c>
    </row>
    <row r="283" spans="1:10" x14ac:dyDescent="0.3">
      <c r="A283" s="3" t="s">
        <v>320</v>
      </c>
      <c r="B283" s="15">
        <f t="shared" si="5"/>
        <v>0</v>
      </c>
      <c r="C283" s="4">
        <v>9180</v>
      </c>
      <c r="D283" s="4">
        <v>9180</v>
      </c>
      <c r="E283" s="5"/>
      <c r="F283" s="5"/>
      <c r="G283" s="5"/>
      <c r="H283" s="5"/>
      <c r="I283" s="5"/>
      <c r="J283" s="4">
        <v>9180</v>
      </c>
    </row>
    <row r="284" spans="1:10" x14ac:dyDescent="0.3">
      <c r="A284" s="3" t="s">
        <v>321</v>
      </c>
      <c r="B284" s="15">
        <f t="shared" si="5"/>
        <v>0</v>
      </c>
      <c r="C284" s="4">
        <v>8168</v>
      </c>
      <c r="D284" s="4">
        <v>8168</v>
      </c>
      <c r="E284" s="5"/>
      <c r="F284" s="5"/>
      <c r="G284" s="5"/>
      <c r="H284" s="5"/>
      <c r="I284" s="5"/>
      <c r="J284" s="4">
        <v>8168</v>
      </c>
    </row>
    <row r="285" spans="1:10" x14ac:dyDescent="0.3">
      <c r="A285" s="3" t="s">
        <v>322</v>
      </c>
      <c r="B285" s="15">
        <f t="shared" si="5"/>
        <v>8140</v>
      </c>
      <c r="C285" s="4">
        <v>8140</v>
      </c>
      <c r="D285" s="6"/>
      <c r="E285" s="5"/>
      <c r="F285" s="5"/>
      <c r="G285" s="4">
        <v>8140</v>
      </c>
      <c r="H285" s="5"/>
      <c r="I285" s="5"/>
      <c r="J285" s="5"/>
    </row>
    <row r="286" spans="1:10" x14ac:dyDescent="0.3">
      <c r="A286" s="3" t="s">
        <v>323</v>
      </c>
      <c r="B286" s="15">
        <f t="shared" si="5"/>
        <v>8120</v>
      </c>
      <c r="C286" s="4">
        <v>8120</v>
      </c>
      <c r="D286" s="6"/>
      <c r="E286" s="5"/>
      <c r="F286" s="5"/>
      <c r="G286" s="5"/>
      <c r="H286" s="5"/>
      <c r="I286" s="4">
        <v>8120</v>
      </c>
      <c r="J286" s="5"/>
    </row>
    <row r="287" spans="1:10" x14ac:dyDescent="0.3">
      <c r="A287" s="3" t="s">
        <v>324</v>
      </c>
      <c r="B287" s="15">
        <f t="shared" si="5"/>
        <v>6231</v>
      </c>
      <c r="C287" s="4">
        <v>7326</v>
      </c>
      <c r="D287" s="4">
        <v>1095</v>
      </c>
      <c r="E287" s="4">
        <v>6230</v>
      </c>
      <c r="F287" s="5"/>
      <c r="G287" s="5"/>
      <c r="H287" s="5"/>
      <c r="I287" s="5"/>
      <c r="J287" s="4">
        <v>1095</v>
      </c>
    </row>
    <row r="288" spans="1:10" x14ac:dyDescent="0.3">
      <c r="A288" s="3" t="s">
        <v>325</v>
      </c>
      <c r="B288" s="15">
        <f t="shared" si="5"/>
        <v>0</v>
      </c>
      <c r="C288" s="4">
        <v>7213</v>
      </c>
      <c r="D288" s="4">
        <v>7213</v>
      </c>
      <c r="E288" s="5"/>
      <c r="F288" s="5"/>
      <c r="G288" s="5"/>
      <c r="H288" s="5"/>
      <c r="I288" s="5"/>
      <c r="J288" s="4">
        <v>7213</v>
      </c>
    </row>
    <row r="289" spans="1:10" x14ac:dyDescent="0.3">
      <c r="A289" s="3" t="s">
        <v>326</v>
      </c>
      <c r="B289" s="15">
        <f t="shared" si="5"/>
        <v>6840</v>
      </c>
      <c r="C289" s="4">
        <v>6840</v>
      </c>
      <c r="D289" s="6"/>
      <c r="E289" s="5"/>
      <c r="F289" s="5"/>
      <c r="G289" s="4">
        <v>6840</v>
      </c>
      <c r="H289" s="5"/>
      <c r="I289" s="5"/>
      <c r="J289" s="5"/>
    </row>
    <row r="290" spans="1:10" x14ac:dyDescent="0.3">
      <c r="A290" s="3" t="s">
        <v>327</v>
      </c>
      <c r="B290" s="15">
        <f t="shared" si="5"/>
        <v>0</v>
      </c>
      <c r="C290" s="4">
        <v>6750</v>
      </c>
      <c r="D290" s="4">
        <v>6750</v>
      </c>
      <c r="E290" s="5"/>
      <c r="F290" s="5"/>
      <c r="G290" s="5"/>
      <c r="H290" s="5"/>
      <c r="I290" s="5"/>
      <c r="J290" s="4">
        <v>6750</v>
      </c>
    </row>
    <row r="291" spans="1:10" x14ac:dyDescent="0.3">
      <c r="A291" s="3" t="s">
        <v>328</v>
      </c>
      <c r="B291" s="15">
        <f t="shared" si="5"/>
        <v>0</v>
      </c>
      <c r="C291" s="4">
        <v>6300</v>
      </c>
      <c r="D291" s="4">
        <v>6300</v>
      </c>
      <c r="E291" s="5"/>
      <c r="F291" s="5"/>
      <c r="G291" s="5"/>
      <c r="H291" s="5"/>
      <c r="I291" s="5"/>
      <c r="J291" s="4">
        <v>6300</v>
      </c>
    </row>
    <row r="292" spans="1:10" x14ac:dyDescent="0.3">
      <c r="A292" s="3" t="s">
        <v>329</v>
      </c>
      <c r="B292" s="15">
        <f t="shared" si="5"/>
        <v>6090</v>
      </c>
      <c r="C292" s="4">
        <v>6090</v>
      </c>
      <c r="D292" s="6"/>
      <c r="E292" s="5"/>
      <c r="F292" s="5"/>
      <c r="G292" s="5"/>
      <c r="H292" s="4">
        <v>3045</v>
      </c>
      <c r="I292" s="4">
        <v>3045</v>
      </c>
      <c r="J292" s="5"/>
    </row>
    <row r="293" spans="1:10" ht="22.8" x14ac:dyDescent="0.3">
      <c r="A293" s="3" t="s">
        <v>330</v>
      </c>
      <c r="B293" s="15">
        <f t="shared" si="5"/>
        <v>0</v>
      </c>
      <c r="C293" s="4">
        <v>5760</v>
      </c>
      <c r="D293" s="4">
        <v>5760</v>
      </c>
      <c r="E293" s="5"/>
      <c r="F293" s="5"/>
      <c r="G293" s="5"/>
      <c r="H293" s="5"/>
      <c r="I293" s="5"/>
      <c r="J293" s="4">
        <v>5760</v>
      </c>
    </row>
    <row r="294" spans="1:10" x14ac:dyDescent="0.3">
      <c r="A294" s="3" t="s">
        <v>331</v>
      </c>
      <c r="B294" s="15">
        <f t="shared" si="5"/>
        <v>0</v>
      </c>
      <c r="C294" s="4">
        <v>5657</v>
      </c>
      <c r="D294" s="4">
        <v>5657</v>
      </c>
      <c r="E294" s="5"/>
      <c r="F294" s="5"/>
      <c r="G294" s="5"/>
      <c r="H294" s="5"/>
      <c r="I294" s="5"/>
      <c r="J294" s="4">
        <v>5657</v>
      </c>
    </row>
    <row r="295" spans="1:10" x14ac:dyDescent="0.3">
      <c r="A295" s="3" t="s">
        <v>332</v>
      </c>
      <c r="B295" s="15">
        <f t="shared" si="5"/>
        <v>0</v>
      </c>
      <c r="C295" s="4">
        <v>5631</v>
      </c>
      <c r="D295" s="4">
        <v>5631</v>
      </c>
      <c r="E295" s="5"/>
      <c r="F295" s="5"/>
      <c r="G295" s="5"/>
      <c r="H295" s="5"/>
      <c r="I295" s="5"/>
      <c r="J295" s="4">
        <v>5631</v>
      </c>
    </row>
    <row r="296" spans="1:10" x14ac:dyDescent="0.3">
      <c r="A296" s="3" t="s">
        <v>333</v>
      </c>
      <c r="B296" s="15">
        <f t="shared" si="5"/>
        <v>0</v>
      </c>
      <c r="C296" s="4">
        <v>5500</v>
      </c>
      <c r="D296" s="4">
        <v>5500</v>
      </c>
      <c r="E296" s="5"/>
      <c r="F296" s="5"/>
      <c r="G296" s="5"/>
      <c r="H296" s="5"/>
      <c r="I296" s="5"/>
      <c r="J296" s="4">
        <v>5500</v>
      </c>
    </row>
    <row r="297" spans="1:10" x14ac:dyDescent="0.3">
      <c r="A297" s="3" t="s">
        <v>334</v>
      </c>
      <c r="B297" s="15">
        <f t="shared" si="5"/>
        <v>0</v>
      </c>
      <c r="C297" s="4">
        <v>5451</v>
      </c>
      <c r="D297" s="4">
        <v>5451</v>
      </c>
      <c r="E297" s="5"/>
      <c r="F297" s="5"/>
      <c r="G297" s="5"/>
      <c r="H297" s="5"/>
      <c r="I297" s="5"/>
      <c r="J297" s="4">
        <v>5451</v>
      </c>
    </row>
    <row r="298" spans="1:10" x14ac:dyDescent="0.3">
      <c r="A298" s="3" t="s">
        <v>335</v>
      </c>
      <c r="B298" s="15">
        <f t="shared" si="5"/>
        <v>0</v>
      </c>
      <c r="C298" s="4">
        <v>5277</v>
      </c>
      <c r="D298" s="4">
        <v>5277</v>
      </c>
      <c r="E298" s="5"/>
      <c r="F298" s="5"/>
      <c r="G298" s="5"/>
      <c r="H298" s="5"/>
      <c r="I298" s="5"/>
      <c r="J298" s="4">
        <v>5277</v>
      </c>
    </row>
    <row r="299" spans="1:10" x14ac:dyDescent="0.3">
      <c r="A299" s="3" t="s">
        <v>336</v>
      </c>
      <c r="B299" s="15">
        <f t="shared" si="5"/>
        <v>0</v>
      </c>
      <c r="C299" s="4">
        <v>5262</v>
      </c>
      <c r="D299" s="4">
        <v>5262</v>
      </c>
      <c r="E299" s="5"/>
      <c r="F299" s="5"/>
      <c r="G299" s="5"/>
      <c r="H299" s="5"/>
      <c r="I299" s="5"/>
      <c r="J299" s="4">
        <v>5262</v>
      </c>
    </row>
    <row r="300" spans="1:10" x14ac:dyDescent="0.3">
      <c r="A300" s="3" t="s">
        <v>337</v>
      </c>
      <c r="B300" s="15">
        <f t="shared" si="5"/>
        <v>5094</v>
      </c>
      <c r="C300" s="4">
        <v>5094</v>
      </c>
      <c r="D300" s="6"/>
      <c r="E300" s="5"/>
      <c r="F300" s="5"/>
      <c r="G300" s="4">
        <v>1698</v>
      </c>
      <c r="H300" s="4">
        <v>1698</v>
      </c>
      <c r="I300" s="4">
        <v>1698</v>
      </c>
      <c r="J300" s="5"/>
    </row>
    <row r="301" spans="1:10" x14ac:dyDescent="0.3">
      <c r="A301" s="3" t="s">
        <v>338</v>
      </c>
      <c r="B301" s="15">
        <f t="shared" si="5"/>
        <v>5012</v>
      </c>
      <c r="C301" s="4">
        <v>5012</v>
      </c>
      <c r="D301" s="6"/>
      <c r="E301" s="5"/>
      <c r="F301" s="5"/>
      <c r="G301" s="5"/>
      <c r="H301" s="4">
        <v>2506</v>
      </c>
      <c r="I301" s="4">
        <v>2506</v>
      </c>
      <c r="J301" s="5"/>
    </row>
    <row r="302" spans="1:10" x14ac:dyDescent="0.3">
      <c r="A302" s="3" t="s">
        <v>339</v>
      </c>
      <c r="B302" s="15">
        <f t="shared" si="5"/>
        <v>0</v>
      </c>
      <c r="C302" s="4">
        <v>5000</v>
      </c>
      <c r="D302" s="4">
        <v>5000</v>
      </c>
      <c r="E302" s="5"/>
      <c r="F302" s="5"/>
      <c r="G302" s="5"/>
      <c r="H302" s="5"/>
      <c r="I302" s="5"/>
      <c r="J302" s="4">
        <v>5000</v>
      </c>
    </row>
    <row r="303" spans="1:10" x14ac:dyDescent="0.3">
      <c r="A303" s="3" t="s">
        <v>340</v>
      </c>
      <c r="B303" s="15">
        <f t="shared" si="5"/>
        <v>3814</v>
      </c>
      <c r="C303" s="4">
        <v>3814</v>
      </c>
      <c r="D303" s="6"/>
      <c r="E303" s="5"/>
      <c r="F303" s="5"/>
      <c r="G303" s="4">
        <v>3814</v>
      </c>
      <c r="H303" s="5"/>
      <c r="I303" s="5"/>
      <c r="J303" s="5"/>
    </row>
    <row r="304" spans="1:10" x14ac:dyDescent="0.3">
      <c r="A304" s="3" t="s">
        <v>341</v>
      </c>
      <c r="B304" s="15">
        <f t="shared" si="5"/>
        <v>0</v>
      </c>
      <c r="C304" s="4">
        <v>3754</v>
      </c>
      <c r="D304" s="4">
        <v>3754</v>
      </c>
      <c r="E304" s="5"/>
      <c r="F304" s="5"/>
      <c r="G304" s="5"/>
      <c r="H304" s="5"/>
      <c r="I304" s="5"/>
      <c r="J304" s="4">
        <v>3754</v>
      </c>
    </row>
    <row r="305" spans="1:10" x14ac:dyDescent="0.3">
      <c r="A305" s="3" t="s">
        <v>342</v>
      </c>
      <c r="B305" s="15">
        <f t="shared" si="5"/>
        <v>0</v>
      </c>
      <c r="C305" s="4">
        <v>3323</v>
      </c>
      <c r="D305" s="4">
        <v>3323</v>
      </c>
      <c r="E305" s="5"/>
      <c r="F305" s="5"/>
      <c r="G305" s="5"/>
      <c r="H305" s="5"/>
      <c r="I305" s="5"/>
      <c r="J305" s="4">
        <v>3323</v>
      </c>
    </row>
    <row r="306" spans="1:10" x14ac:dyDescent="0.3">
      <c r="A306" s="3" t="s">
        <v>343</v>
      </c>
      <c r="B306" s="15">
        <f t="shared" si="5"/>
        <v>0</v>
      </c>
      <c r="C306" s="4">
        <v>3290</v>
      </c>
      <c r="D306" s="4">
        <v>3290</v>
      </c>
      <c r="E306" s="5"/>
      <c r="F306" s="5"/>
      <c r="G306" s="5"/>
      <c r="H306" s="5"/>
      <c r="I306" s="5"/>
      <c r="J306" s="4">
        <v>3290</v>
      </c>
    </row>
    <row r="307" spans="1:10" x14ac:dyDescent="0.3">
      <c r="A307" s="3" t="s">
        <v>344</v>
      </c>
      <c r="B307" s="15">
        <f t="shared" si="5"/>
        <v>0</v>
      </c>
      <c r="C307" s="4">
        <v>3114</v>
      </c>
      <c r="D307" s="4">
        <v>3114</v>
      </c>
      <c r="E307" s="5"/>
      <c r="F307" s="5"/>
      <c r="G307" s="5"/>
      <c r="H307" s="5"/>
      <c r="I307" s="5"/>
      <c r="J307" s="4">
        <v>3114</v>
      </c>
    </row>
    <row r="308" spans="1:10" x14ac:dyDescent="0.3">
      <c r="A308" s="3" t="s">
        <v>345</v>
      </c>
      <c r="B308" s="15">
        <f t="shared" si="5"/>
        <v>0</v>
      </c>
      <c r="C308" s="4">
        <v>3022</v>
      </c>
      <c r="D308" s="4">
        <v>3022</v>
      </c>
      <c r="E308" s="5"/>
      <c r="F308" s="5"/>
      <c r="G308" s="5"/>
      <c r="H308" s="5"/>
      <c r="I308" s="5"/>
      <c r="J308" s="4">
        <v>3022</v>
      </c>
    </row>
    <row r="309" spans="1:10" ht="34.200000000000003" x14ac:dyDescent="0.3">
      <c r="A309" s="3" t="s">
        <v>346</v>
      </c>
      <c r="B309" s="15">
        <f t="shared" si="5"/>
        <v>0</v>
      </c>
      <c r="C309" s="4">
        <v>2923</v>
      </c>
      <c r="D309" s="4">
        <v>2923</v>
      </c>
      <c r="E309" s="5"/>
      <c r="F309" s="5"/>
      <c r="G309" s="5"/>
      <c r="H309" s="5"/>
      <c r="I309" s="5"/>
      <c r="J309" s="4">
        <v>2923</v>
      </c>
    </row>
    <row r="310" spans="1:10" x14ac:dyDescent="0.3">
      <c r="A310" s="3" t="s">
        <v>347</v>
      </c>
      <c r="B310" s="15">
        <f t="shared" si="5"/>
        <v>0</v>
      </c>
      <c r="C310" s="4">
        <v>2652</v>
      </c>
      <c r="D310" s="4">
        <v>2652</v>
      </c>
      <c r="E310" s="5"/>
      <c r="F310" s="5"/>
      <c r="G310" s="5"/>
      <c r="H310" s="5"/>
      <c r="I310" s="5"/>
      <c r="J310" s="4">
        <v>2652</v>
      </c>
    </row>
    <row r="311" spans="1:10" x14ac:dyDescent="0.3">
      <c r="A311" s="3" t="s">
        <v>348</v>
      </c>
      <c r="B311" s="15">
        <f t="shared" si="5"/>
        <v>0</v>
      </c>
      <c r="C311" s="4">
        <v>2500</v>
      </c>
      <c r="D311" s="4">
        <v>2500</v>
      </c>
      <c r="E311" s="5"/>
      <c r="F311" s="5"/>
      <c r="G311" s="5"/>
      <c r="H311" s="5"/>
      <c r="I311" s="5"/>
      <c r="J311" s="4">
        <v>2500</v>
      </c>
    </row>
    <row r="312" spans="1:10" x14ac:dyDescent="0.3">
      <c r="A312" s="3" t="s">
        <v>349</v>
      </c>
      <c r="B312" s="15">
        <f t="shared" si="5"/>
        <v>0</v>
      </c>
      <c r="C312" s="4">
        <v>2500</v>
      </c>
      <c r="D312" s="4">
        <v>2500</v>
      </c>
      <c r="E312" s="5"/>
      <c r="F312" s="5"/>
      <c r="G312" s="5"/>
      <c r="H312" s="5"/>
      <c r="I312" s="5"/>
      <c r="J312" s="4">
        <v>2500</v>
      </c>
    </row>
    <row r="313" spans="1:10" x14ac:dyDescent="0.3">
      <c r="A313" s="3" t="s">
        <v>350</v>
      </c>
      <c r="B313" s="15">
        <f t="shared" si="5"/>
        <v>0</v>
      </c>
      <c r="C313" s="4">
        <v>2323</v>
      </c>
      <c r="D313" s="4">
        <v>2323</v>
      </c>
      <c r="E313" s="5"/>
      <c r="F313" s="5"/>
      <c r="G313" s="5"/>
      <c r="H313" s="5"/>
      <c r="I313" s="5"/>
      <c r="J313" s="4">
        <v>2323</v>
      </c>
    </row>
    <row r="314" spans="1:10" x14ac:dyDescent="0.3">
      <c r="A314" s="3" t="s">
        <v>351</v>
      </c>
      <c r="B314" s="15">
        <f t="shared" si="5"/>
        <v>2192</v>
      </c>
      <c r="C314" s="4">
        <v>2192</v>
      </c>
      <c r="D314" s="6"/>
      <c r="E314" s="5"/>
      <c r="F314" s="5"/>
      <c r="G314" s="5"/>
      <c r="H314" s="4">
        <v>1096</v>
      </c>
      <c r="I314" s="4">
        <v>1096</v>
      </c>
      <c r="J314" s="5"/>
    </row>
    <row r="315" spans="1:10" x14ac:dyDescent="0.3">
      <c r="A315" s="3" t="s">
        <v>352</v>
      </c>
      <c r="B315" s="15">
        <f t="shared" si="5"/>
        <v>0</v>
      </c>
      <c r="C315" s="4">
        <v>2080</v>
      </c>
      <c r="D315" s="4">
        <v>2080</v>
      </c>
      <c r="E315" s="5"/>
      <c r="F315" s="5"/>
      <c r="G315" s="5"/>
      <c r="H315" s="5"/>
      <c r="I315" s="5"/>
      <c r="J315" s="4">
        <v>2080</v>
      </c>
    </row>
    <row r="316" spans="1:10" x14ac:dyDescent="0.3">
      <c r="A316" s="3" t="s">
        <v>353</v>
      </c>
      <c r="B316" s="15">
        <f t="shared" si="5"/>
        <v>0</v>
      </c>
      <c r="C316" s="4">
        <v>2043</v>
      </c>
      <c r="D316" s="4">
        <v>2043</v>
      </c>
      <c r="E316" s="5"/>
      <c r="F316" s="5"/>
      <c r="G316" s="5"/>
      <c r="H316" s="5"/>
      <c r="I316" s="5"/>
      <c r="J316" s="4">
        <v>2043</v>
      </c>
    </row>
    <row r="317" spans="1:10" x14ac:dyDescent="0.3">
      <c r="A317" s="3" t="s">
        <v>354</v>
      </c>
      <c r="B317" s="15">
        <f t="shared" si="5"/>
        <v>0</v>
      </c>
      <c r="C317" s="4">
        <v>2000</v>
      </c>
      <c r="D317" s="4">
        <v>2000</v>
      </c>
      <c r="E317" s="5"/>
      <c r="F317" s="5"/>
      <c r="G317" s="5"/>
      <c r="H317" s="5"/>
      <c r="I317" s="5"/>
      <c r="J317" s="4">
        <v>2000</v>
      </c>
    </row>
    <row r="318" spans="1:10" x14ac:dyDescent="0.3">
      <c r="A318" s="3" t="s">
        <v>355</v>
      </c>
      <c r="B318" s="15">
        <f t="shared" si="5"/>
        <v>1827</v>
      </c>
      <c r="C318" s="4">
        <v>1827</v>
      </c>
      <c r="D318" s="6"/>
      <c r="E318" s="5"/>
      <c r="F318" s="5"/>
      <c r="G318" s="5"/>
      <c r="H318" s="7">
        <v>731</v>
      </c>
      <c r="I318" s="4">
        <v>1096</v>
      </c>
      <c r="J318" s="5"/>
    </row>
    <row r="319" spans="1:10" x14ac:dyDescent="0.3">
      <c r="A319" s="3" t="s">
        <v>356</v>
      </c>
      <c r="B319" s="15">
        <f t="shared" si="5"/>
        <v>1735</v>
      </c>
      <c r="C319" s="4">
        <v>1735</v>
      </c>
      <c r="D319" s="6"/>
      <c r="E319" s="5"/>
      <c r="F319" s="5"/>
      <c r="G319" s="5"/>
      <c r="H319" s="5"/>
      <c r="I319" s="4">
        <v>1735</v>
      </c>
      <c r="J319" s="5"/>
    </row>
    <row r="320" spans="1:10" x14ac:dyDescent="0.3">
      <c r="A320" s="3" t="s">
        <v>357</v>
      </c>
      <c r="B320" s="15">
        <f t="shared" si="5"/>
        <v>0</v>
      </c>
      <c r="C320" s="4">
        <v>1600</v>
      </c>
      <c r="D320" s="4">
        <v>1600</v>
      </c>
      <c r="E320" s="5"/>
      <c r="F320" s="5"/>
      <c r="G320" s="5"/>
      <c r="H320" s="5"/>
      <c r="I320" s="5"/>
      <c r="J320" s="4">
        <v>1600</v>
      </c>
    </row>
    <row r="321" spans="1:10" x14ac:dyDescent="0.3">
      <c r="A321" s="3" t="s">
        <v>358</v>
      </c>
      <c r="B321" s="15">
        <f t="shared" si="5"/>
        <v>0</v>
      </c>
      <c r="C321" s="4">
        <v>1589</v>
      </c>
      <c r="D321" s="4">
        <v>1589</v>
      </c>
      <c r="E321" s="5"/>
      <c r="F321" s="5"/>
      <c r="G321" s="5"/>
      <c r="H321" s="5"/>
      <c r="I321" s="5"/>
      <c r="J321" s="4">
        <v>1589</v>
      </c>
    </row>
    <row r="322" spans="1:10" x14ac:dyDescent="0.3">
      <c r="A322" s="3" t="s">
        <v>359</v>
      </c>
      <c r="B322" s="15">
        <f t="shared" si="5"/>
        <v>0</v>
      </c>
      <c r="C322" s="4">
        <v>1527</v>
      </c>
      <c r="D322" s="4">
        <v>1527</v>
      </c>
      <c r="E322" s="5"/>
      <c r="F322" s="5"/>
      <c r="G322" s="5"/>
      <c r="H322" s="5"/>
      <c r="I322" s="5"/>
      <c r="J322" s="4">
        <v>1527</v>
      </c>
    </row>
    <row r="323" spans="1:10" x14ac:dyDescent="0.3">
      <c r="A323" s="3" t="s">
        <v>360</v>
      </c>
      <c r="B323" s="15">
        <f t="shared" si="5"/>
        <v>0</v>
      </c>
      <c r="C323" s="4">
        <v>1463</v>
      </c>
      <c r="D323" s="4">
        <v>1463</v>
      </c>
      <c r="E323" s="5"/>
      <c r="F323" s="5"/>
      <c r="G323" s="5"/>
      <c r="H323" s="5"/>
      <c r="I323" s="5"/>
      <c r="J323" s="4">
        <v>1463</v>
      </c>
    </row>
    <row r="324" spans="1:10" x14ac:dyDescent="0.3">
      <c r="A324" s="3" t="s">
        <v>361</v>
      </c>
      <c r="B324" s="15">
        <f t="shared" si="5"/>
        <v>1462</v>
      </c>
      <c r="C324" s="4">
        <v>1462</v>
      </c>
      <c r="D324" s="6"/>
      <c r="E324" s="5"/>
      <c r="F324" s="5"/>
      <c r="G324" s="5"/>
      <c r="H324" s="7">
        <v>731</v>
      </c>
      <c r="I324" s="7">
        <v>731</v>
      </c>
      <c r="J324" s="5"/>
    </row>
    <row r="325" spans="1:10" x14ac:dyDescent="0.3">
      <c r="A325" s="3" t="s">
        <v>362</v>
      </c>
      <c r="B325" s="15">
        <f t="shared" si="5"/>
        <v>1462</v>
      </c>
      <c r="C325" s="4">
        <v>1462</v>
      </c>
      <c r="D325" s="6"/>
      <c r="E325" s="5"/>
      <c r="F325" s="5"/>
      <c r="G325" s="5"/>
      <c r="H325" s="7">
        <v>731</v>
      </c>
      <c r="I325" s="7">
        <v>731</v>
      </c>
      <c r="J325" s="5"/>
    </row>
    <row r="326" spans="1:10" x14ac:dyDescent="0.3">
      <c r="A326" s="3" t="s">
        <v>363</v>
      </c>
      <c r="B326" s="15">
        <f t="shared" si="5"/>
        <v>1462</v>
      </c>
      <c r="C326" s="4">
        <v>1462</v>
      </c>
      <c r="D326" s="6"/>
      <c r="E326" s="5"/>
      <c r="F326" s="5"/>
      <c r="G326" s="5"/>
      <c r="H326" s="7">
        <v>731</v>
      </c>
      <c r="I326" s="7">
        <v>731</v>
      </c>
      <c r="J326" s="5"/>
    </row>
    <row r="327" spans="1:10" x14ac:dyDescent="0.3">
      <c r="A327" s="3" t="s">
        <v>364</v>
      </c>
      <c r="B327" s="15">
        <f t="shared" ref="B327:B357" si="6">C327-D327</f>
        <v>1462</v>
      </c>
      <c r="C327" s="4">
        <v>1462</v>
      </c>
      <c r="D327" s="6"/>
      <c r="E327" s="5"/>
      <c r="F327" s="5"/>
      <c r="G327" s="5"/>
      <c r="H327" s="7">
        <v>731</v>
      </c>
      <c r="I327" s="7">
        <v>731</v>
      </c>
      <c r="J327" s="5"/>
    </row>
    <row r="328" spans="1:10" x14ac:dyDescent="0.3">
      <c r="A328" s="3" t="s">
        <v>365</v>
      </c>
      <c r="B328" s="15">
        <f t="shared" si="6"/>
        <v>1462</v>
      </c>
      <c r="C328" s="4">
        <v>1462</v>
      </c>
      <c r="D328" s="6"/>
      <c r="E328" s="5"/>
      <c r="F328" s="5"/>
      <c r="G328" s="5"/>
      <c r="H328" s="7">
        <v>731</v>
      </c>
      <c r="I328" s="7">
        <v>731</v>
      </c>
      <c r="J328" s="5"/>
    </row>
    <row r="329" spans="1:10" x14ac:dyDescent="0.3">
      <c r="A329" s="3" t="s">
        <v>366</v>
      </c>
      <c r="B329" s="15">
        <f t="shared" si="6"/>
        <v>1462</v>
      </c>
      <c r="C329" s="4">
        <v>1462</v>
      </c>
      <c r="D329" s="6"/>
      <c r="E329" s="5"/>
      <c r="F329" s="5"/>
      <c r="G329" s="5"/>
      <c r="H329" s="7">
        <v>731</v>
      </c>
      <c r="I329" s="7">
        <v>731</v>
      </c>
      <c r="J329" s="5"/>
    </row>
    <row r="330" spans="1:10" x14ac:dyDescent="0.3">
      <c r="A330" s="3" t="s">
        <v>367</v>
      </c>
      <c r="B330" s="15">
        <f t="shared" si="6"/>
        <v>0</v>
      </c>
      <c r="C330" s="4">
        <v>1440</v>
      </c>
      <c r="D330" s="4">
        <v>1440</v>
      </c>
      <c r="E330" s="5"/>
      <c r="F330" s="5"/>
      <c r="G330" s="5"/>
      <c r="H330" s="5"/>
      <c r="I330" s="5"/>
      <c r="J330" s="4">
        <v>1440</v>
      </c>
    </row>
    <row r="331" spans="1:10" x14ac:dyDescent="0.3">
      <c r="A331" s="3" t="s">
        <v>368</v>
      </c>
      <c r="B331" s="15">
        <f t="shared" si="6"/>
        <v>34</v>
      </c>
      <c r="C331" s="4">
        <v>1380</v>
      </c>
      <c r="D331" s="4">
        <v>1346</v>
      </c>
      <c r="E331" s="5"/>
      <c r="F331" s="5"/>
      <c r="G331" s="5"/>
      <c r="H331" s="7">
        <v>34</v>
      </c>
      <c r="I331" s="5"/>
      <c r="J331" s="4">
        <v>1346</v>
      </c>
    </row>
    <row r="332" spans="1:10" x14ac:dyDescent="0.3">
      <c r="A332" s="3" t="s">
        <v>369</v>
      </c>
      <c r="B332" s="15">
        <f t="shared" si="6"/>
        <v>0</v>
      </c>
      <c r="C332" s="4">
        <v>1308</v>
      </c>
      <c r="D332" s="4">
        <v>1308</v>
      </c>
      <c r="E332" s="5"/>
      <c r="F332" s="5"/>
      <c r="G332" s="5"/>
      <c r="H332" s="5"/>
      <c r="I332" s="5"/>
      <c r="J332" s="4">
        <v>1308</v>
      </c>
    </row>
    <row r="333" spans="1:10" x14ac:dyDescent="0.3">
      <c r="A333" s="3" t="s">
        <v>370</v>
      </c>
      <c r="B333" s="15">
        <f t="shared" si="6"/>
        <v>0</v>
      </c>
      <c r="C333" s="4">
        <v>1260</v>
      </c>
      <c r="D333" s="4">
        <v>1260</v>
      </c>
      <c r="E333" s="5"/>
      <c r="F333" s="5"/>
      <c r="G333" s="5"/>
      <c r="H333" s="5"/>
      <c r="I333" s="5"/>
      <c r="J333" s="4">
        <v>1260</v>
      </c>
    </row>
    <row r="334" spans="1:10" x14ac:dyDescent="0.3">
      <c r="A334" s="3" t="s">
        <v>371</v>
      </c>
      <c r="B334" s="15">
        <f t="shared" si="6"/>
        <v>0</v>
      </c>
      <c r="C334" s="4">
        <v>1200</v>
      </c>
      <c r="D334" s="4">
        <v>1200</v>
      </c>
      <c r="E334" s="5"/>
      <c r="F334" s="5"/>
      <c r="G334" s="5"/>
      <c r="H334" s="5"/>
      <c r="I334" s="5"/>
      <c r="J334" s="4">
        <v>1200</v>
      </c>
    </row>
    <row r="335" spans="1:10" x14ac:dyDescent="0.3">
      <c r="A335" s="3" t="s">
        <v>372</v>
      </c>
      <c r="B335" s="15">
        <f t="shared" si="6"/>
        <v>1169</v>
      </c>
      <c r="C335" s="4">
        <v>1169</v>
      </c>
      <c r="D335" s="6"/>
      <c r="E335" s="5"/>
      <c r="F335" s="5"/>
      <c r="G335" s="5"/>
      <c r="H335" s="4">
        <v>1169</v>
      </c>
      <c r="I335" s="5"/>
      <c r="J335" s="5"/>
    </row>
    <row r="336" spans="1:10" ht="22.8" x14ac:dyDescent="0.3">
      <c r="A336" s="3" t="s">
        <v>373</v>
      </c>
      <c r="B336" s="15">
        <f t="shared" si="6"/>
        <v>0</v>
      </c>
      <c r="C336" s="4">
        <v>1084</v>
      </c>
      <c r="D336" s="4">
        <v>1084</v>
      </c>
      <c r="E336" s="5"/>
      <c r="F336" s="5"/>
      <c r="G336" s="5"/>
      <c r="H336" s="5"/>
      <c r="I336" s="5"/>
      <c r="J336" s="4">
        <v>1084</v>
      </c>
    </row>
    <row r="337" spans="1:10" x14ac:dyDescent="0.3">
      <c r="A337" s="3" t="s">
        <v>374</v>
      </c>
      <c r="B337" s="15">
        <f t="shared" si="6"/>
        <v>0</v>
      </c>
      <c r="C337" s="4">
        <v>1000</v>
      </c>
      <c r="D337" s="4">
        <v>1000</v>
      </c>
      <c r="E337" s="5"/>
      <c r="F337" s="5"/>
      <c r="G337" s="5"/>
      <c r="H337" s="5"/>
      <c r="I337" s="5"/>
      <c r="J337" s="4">
        <v>1000</v>
      </c>
    </row>
    <row r="338" spans="1:10" x14ac:dyDescent="0.3">
      <c r="A338" s="3" t="s">
        <v>375</v>
      </c>
      <c r="B338" s="15">
        <f t="shared" si="6"/>
        <v>0</v>
      </c>
      <c r="C338" s="7">
        <v>800</v>
      </c>
      <c r="D338" s="7">
        <v>800</v>
      </c>
      <c r="E338" s="5"/>
      <c r="F338" s="5"/>
      <c r="G338" s="5"/>
      <c r="H338" s="5"/>
      <c r="I338" s="5"/>
      <c r="J338" s="7">
        <v>800</v>
      </c>
    </row>
    <row r="339" spans="1:10" x14ac:dyDescent="0.3">
      <c r="A339" s="3" t="s">
        <v>376</v>
      </c>
      <c r="B339" s="15">
        <f t="shared" si="6"/>
        <v>0</v>
      </c>
      <c r="C339" s="7">
        <v>757</v>
      </c>
      <c r="D339" s="7">
        <v>757</v>
      </c>
      <c r="E339" s="5"/>
      <c r="F339" s="5"/>
      <c r="G339" s="5"/>
      <c r="H339" s="5"/>
      <c r="I339" s="5"/>
      <c r="J339" s="7">
        <v>757</v>
      </c>
    </row>
    <row r="340" spans="1:10" x14ac:dyDescent="0.3">
      <c r="A340" s="3" t="s">
        <v>377</v>
      </c>
      <c r="B340" s="15">
        <f t="shared" si="6"/>
        <v>0</v>
      </c>
      <c r="C340" s="7">
        <v>730</v>
      </c>
      <c r="D340" s="7">
        <v>730</v>
      </c>
      <c r="E340" s="5"/>
      <c r="F340" s="5"/>
      <c r="G340" s="5"/>
      <c r="H340" s="5"/>
      <c r="I340" s="5"/>
      <c r="J340" s="7">
        <v>730</v>
      </c>
    </row>
    <row r="341" spans="1:10" x14ac:dyDescent="0.3">
      <c r="A341" s="3" t="s">
        <v>378</v>
      </c>
      <c r="B341" s="15">
        <f t="shared" si="6"/>
        <v>0</v>
      </c>
      <c r="C341" s="7">
        <v>727</v>
      </c>
      <c r="D341" s="7">
        <v>727</v>
      </c>
      <c r="E341" s="5"/>
      <c r="F341" s="5"/>
      <c r="G341" s="5"/>
      <c r="H341" s="5"/>
      <c r="I341" s="5"/>
      <c r="J341" s="7">
        <v>727</v>
      </c>
    </row>
    <row r="342" spans="1:10" x14ac:dyDescent="0.3">
      <c r="A342" s="3" t="s">
        <v>379</v>
      </c>
      <c r="B342" s="15">
        <f t="shared" si="6"/>
        <v>0</v>
      </c>
      <c r="C342" s="7">
        <v>707</v>
      </c>
      <c r="D342" s="7">
        <v>707</v>
      </c>
      <c r="E342" s="5"/>
      <c r="F342" s="5"/>
      <c r="G342" s="5"/>
      <c r="H342" s="5"/>
      <c r="I342" s="5"/>
      <c r="J342" s="7">
        <v>707</v>
      </c>
    </row>
    <row r="343" spans="1:10" x14ac:dyDescent="0.3">
      <c r="A343" s="3" t="s">
        <v>380</v>
      </c>
      <c r="B343" s="15">
        <f t="shared" si="6"/>
        <v>0</v>
      </c>
      <c r="C343" s="7">
        <v>656</v>
      </c>
      <c r="D343" s="7">
        <v>656</v>
      </c>
      <c r="E343" s="5"/>
      <c r="F343" s="5"/>
      <c r="G343" s="5"/>
      <c r="H343" s="5"/>
      <c r="I343" s="5"/>
      <c r="J343" s="7">
        <v>656</v>
      </c>
    </row>
    <row r="344" spans="1:10" x14ac:dyDescent="0.3">
      <c r="A344" s="3" t="s">
        <v>381</v>
      </c>
      <c r="B344" s="15">
        <f t="shared" si="6"/>
        <v>0</v>
      </c>
      <c r="C344" s="7">
        <v>567</v>
      </c>
      <c r="D344" s="7">
        <v>567</v>
      </c>
      <c r="E344" s="5"/>
      <c r="F344" s="5"/>
      <c r="G344" s="5"/>
      <c r="H344" s="5"/>
      <c r="I344" s="5"/>
      <c r="J344" s="7">
        <v>567</v>
      </c>
    </row>
    <row r="345" spans="1:10" x14ac:dyDescent="0.3">
      <c r="A345" s="3" t="s">
        <v>382</v>
      </c>
      <c r="B345" s="15">
        <f t="shared" si="6"/>
        <v>0</v>
      </c>
      <c r="C345" s="7">
        <v>500</v>
      </c>
      <c r="D345" s="7">
        <v>500</v>
      </c>
      <c r="E345" s="5"/>
      <c r="F345" s="5"/>
      <c r="G345" s="5"/>
      <c r="H345" s="5"/>
      <c r="I345" s="5"/>
      <c r="J345" s="7">
        <v>500</v>
      </c>
    </row>
    <row r="346" spans="1:10" x14ac:dyDescent="0.3">
      <c r="A346" s="3" t="s">
        <v>383</v>
      </c>
      <c r="B346" s="15">
        <f t="shared" si="6"/>
        <v>0</v>
      </c>
      <c r="C346" s="7">
        <v>343</v>
      </c>
      <c r="D346" s="7">
        <v>343</v>
      </c>
      <c r="E346" s="5"/>
      <c r="F346" s="5"/>
      <c r="G346" s="5"/>
      <c r="H346" s="5"/>
      <c r="I346" s="5"/>
      <c r="J346" s="7">
        <v>343</v>
      </c>
    </row>
    <row r="347" spans="1:10" x14ac:dyDescent="0.3">
      <c r="A347" s="3" t="s">
        <v>384</v>
      </c>
      <c r="B347" s="15">
        <f t="shared" si="6"/>
        <v>0</v>
      </c>
      <c r="C347" s="7">
        <v>221</v>
      </c>
      <c r="D347" s="7">
        <v>221</v>
      </c>
      <c r="E347" s="5"/>
      <c r="F347" s="5"/>
      <c r="G347" s="5"/>
      <c r="H347" s="5"/>
      <c r="I347" s="5"/>
      <c r="J347" s="7">
        <v>221</v>
      </c>
    </row>
    <row r="348" spans="1:10" x14ac:dyDescent="0.3">
      <c r="A348" s="3" t="s">
        <v>385</v>
      </c>
      <c r="B348" s="15">
        <f t="shared" si="6"/>
        <v>0</v>
      </c>
      <c r="C348" s="7">
        <v>93</v>
      </c>
      <c r="D348" s="7">
        <v>93</v>
      </c>
      <c r="E348" s="5"/>
      <c r="F348" s="5"/>
      <c r="G348" s="5"/>
      <c r="H348" s="5"/>
      <c r="I348" s="5"/>
      <c r="J348" s="7">
        <v>93</v>
      </c>
    </row>
    <row r="349" spans="1:10" x14ac:dyDescent="0.3">
      <c r="A349" s="3" t="s">
        <v>386</v>
      </c>
      <c r="B349" s="15">
        <f t="shared" si="6"/>
        <v>83</v>
      </c>
      <c r="C349" s="7">
        <v>83</v>
      </c>
      <c r="D349" s="6"/>
      <c r="E349" s="5"/>
      <c r="F349" s="5"/>
      <c r="G349" s="5"/>
      <c r="H349" s="7">
        <v>83</v>
      </c>
      <c r="I349" s="5"/>
      <c r="J349" s="5"/>
    </row>
    <row r="350" spans="1:10" x14ac:dyDescent="0.3">
      <c r="A350" s="3" t="s">
        <v>387</v>
      </c>
      <c r="B350" s="15">
        <f t="shared" si="6"/>
        <v>0</v>
      </c>
      <c r="C350" s="7">
        <v>61</v>
      </c>
      <c r="D350" s="7">
        <v>61</v>
      </c>
      <c r="E350" s="5"/>
      <c r="F350" s="5"/>
      <c r="G350" s="5"/>
      <c r="H350" s="5"/>
      <c r="I350" s="5"/>
      <c r="J350" s="7">
        <v>61</v>
      </c>
    </row>
    <row r="351" spans="1:10" x14ac:dyDescent="0.3">
      <c r="A351" s="3" t="s">
        <v>388</v>
      </c>
      <c r="B351" s="15">
        <f t="shared" si="6"/>
        <v>0</v>
      </c>
      <c r="C351" s="7">
        <v>38</v>
      </c>
      <c r="D351" s="7">
        <v>38</v>
      </c>
      <c r="E351" s="5"/>
      <c r="F351" s="5"/>
      <c r="G351" s="5"/>
      <c r="H351" s="5"/>
      <c r="I351" s="5"/>
      <c r="J351" s="7">
        <v>38</v>
      </c>
    </row>
    <row r="352" spans="1:10" x14ac:dyDescent="0.3">
      <c r="A352" s="3" t="s">
        <v>389</v>
      </c>
      <c r="B352" s="15">
        <f t="shared" si="6"/>
        <v>0</v>
      </c>
      <c r="C352" s="7">
        <v>20</v>
      </c>
      <c r="D352" s="7">
        <v>20</v>
      </c>
      <c r="E352" s="5"/>
      <c r="F352" s="5"/>
      <c r="G352" s="5"/>
      <c r="H352" s="5"/>
      <c r="I352" s="5"/>
      <c r="J352" s="7">
        <v>20</v>
      </c>
    </row>
    <row r="353" spans="1:10" ht="22.8" x14ac:dyDescent="0.3">
      <c r="A353" s="3" t="s">
        <v>390</v>
      </c>
      <c r="B353" s="15">
        <f t="shared" si="6"/>
        <v>0</v>
      </c>
      <c r="C353" s="7">
        <v>15</v>
      </c>
      <c r="D353" s="7">
        <v>15</v>
      </c>
      <c r="E353" s="5"/>
      <c r="F353" s="5"/>
      <c r="G353" s="5"/>
      <c r="H353" s="5"/>
      <c r="I353" s="5"/>
      <c r="J353" s="7">
        <v>15</v>
      </c>
    </row>
    <row r="354" spans="1:10" x14ac:dyDescent="0.3">
      <c r="A354" s="3" t="s">
        <v>391</v>
      </c>
      <c r="B354" s="15">
        <f t="shared" si="6"/>
        <v>0</v>
      </c>
      <c r="C354" s="7">
        <v>1</v>
      </c>
      <c r="D354" s="7">
        <v>1</v>
      </c>
      <c r="E354" s="5"/>
      <c r="F354" s="5"/>
      <c r="G354" s="5"/>
      <c r="H354" s="5"/>
      <c r="I354" s="5"/>
      <c r="J354" s="7">
        <v>1</v>
      </c>
    </row>
    <row r="355" spans="1:10" ht="22.8" x14ac:dyDescent="0.3">
      <c r="A355" s="3" t="s">
        <v>392</v>
      </c>
      <c r="B355" s="15">
        <f t="shared" si="6"/>
        <v>0</v>
      </c>
      <c r="C355" s="7">
        <v>1</v>
      </c>
      <c r="D355" s="7">
        <v>1</v>
      </c>
      <c r="E355" s="5"/>
      <c r="F355" s="5"/>
      <c r="G355" s="5"/>
      <c r="H355" s="5"/>
      <c r="I355" s="5"/>
      <c r="J355" s="7">
        <v>1</v>
      </c>
    </row>
    <row r="356" spans="1:10" x14ac:dyDescent="0.3">
      <c r="A356" s="3" t="s">
        <v>393</v>
      </c>
      <c r="B356" s="15">
        <f t="shared" si="6"/>
        <v>0</v>
      </c>
      <c r="C356" s="7">
        <v>1</v>
      </c>
      <c r="D356" s="7">
        <v>1</v>
      </c>
      <c r="E356" s="5"/>
      <c r="F356" s="5"/>
      <c r="G356" s="5"/>
      <c r="H356" s="5"/>
      <c r="I356" s="5"/>
      <c r="J356" s="7">
        <v>1</v>
      </c>
    </row>
    <row r="357" spans="1:10" x14ac:dyDescent="0.3">
      <c r="A357" s="3" t="s">
        <v>394</v>
      </c>
      <c r="B357" s="15">
        <f t="shared" si="6"/>
        <v>0</v>
      </c>
      <c r="C357" s="7">
        <v>1</v>
      </c>
      <c r="D357" s="7">
        <v>1</v>
      </c>
      <c r="E357" s="5"/>
      <c r="F357" s="5"/>
      <c r="G357" s="5"/>
      <c r="H357" s="5"/>
      <c r="I357" s="5"/>
      <c r="J357" s="7">
        <v>1</v>
      </c>
    </row>
    <row r="359" spans="1:10" x14ac:dyDescent="0.3">
      <c r="A359" s="10"/>
      <c r="B359" s="10"/>
      <c r="C359" s="10"/>
      <c r="D359" s="10"/>
      <c r="E359" s="10"/>
      <c r="F359" s="10"/>
      <c r="G359" s="10"/>
      <c r="H359" s="10"/>
      <c r="I359" s="10"/>
      <c r="J359" s="11"/>
    </row>
    <row r="360" spans="1:10" x14ac:dyDescent="0.3">
      <c r="A360" s="10"/>
      <c r="B360" s="10"/>
      <c r="C360" s="10"/>
      <c r="D360" s="10"/>
      <c r="E360" s="10"/>
      <c r="F360" s="10"/>
      <c r="G360" s="10"/>
      <c r="H360" s="10"/>
      <c r="I360" s="10"/>
      <c r="J360" s="10"/>
    </row>
    <row r="361" spans="1:10" x14ac:dyDescent="0.3">
      <c r="A361" s="10"/>
      <c r="B361" s="10"/>
      <c r="C361" s="10"/>
      <c r="D361" s="10"/>
      <c r="E361" s="10"/>
      <c r="F361" s="10"/>
      <c r="G361" s="10"/>
      <c r="H361" s="10"/>
      <c r="I361" s="10"/>
      <c r="J361" s="10"/>
    </row>
    <row r="362" spans="1:10" x14ac:dyDescent="0.3">
      <c r="A362" s="10"/>
      <c r="B362" s="10"/>
      <c r="C362" s="10"/>
      <c r="D362" s="10"/>
      <c r="E362" s="10"/>
      <c r="F362" s="10"/>
      <c r="G362" s="10"/>
      <c r="H362" s="10"/>
      <c r="I362" s="10"/>
      <c r="J362" s="10"/>
    </row>
    <row r="363" spans="1:10" x14ac:dyDescent="0.3">
      <c r="A363" s="10"/>
      <c r="B363" s="10"/>
      <c r="C363" s="10"/>
      <c r="D363" s="10"/>
      <c r="E363" s="10"/>
      <c r="F363" s="10"/>
      <c r="G363" s="10"/>
      <c r="H363" s="10"/>
      <c r="I363" s="10"/>
      <c r="J363" s="10"/>
    </row>
    <row r="364" spans="1:10" x14ac:dyDescent="0.3">
      <c r="A364" s="10"/>
      <c r="B364" s="10"/>
      <c r="C364" s="10"/>
      <c r="D364" s="10"/>
      <c r="E364" s="10"/>
      <c r="F364" s="10"/>
      <c r="G364" s="10"/>
      <c r="H364" s="10"/>
      <c r="I364" s="10"/>
      <c r="J364" s="10"/>
    </row>
    <row r="365" spans="1:10" x14ac:dyDescent="0.3">
      <c r="A365" s="10"/>
      <c r="B365" s="10"/>
      <c r="C365" s="10"/>
      <c r="D365" s="10"/>
      <c r="E365" s="10"/>
      <c r="F365" s="10"/>
      <c r="G365" s="10"/>
      <c r="H365" s="10"/>
      <c r="I365" s="10"/>
      <c r="J365" s="10"/>
    </row>
    <row r="366" spans="1:10" x14ac:dyDescent="0.3">
      <c r="A366" s="10"/>
      <c r="B366" s="10"/>
      <c r="C366" s="10"/>
      <c r="D366" s="10"/>
      <c r="E366" s="10"/>
      <c r="F366" s="10"/>
      <c r="G366" s="10"/>
      <c r="H366" s="10"/>
      <c r="I366" s="10"/>
      <c r="J366" s="10"/>
    </row>
    <row r="367" spans="1:10" x14ac:dyDescent="0.3">
      <c r="A367" s="10"/>
      <c r="B367" s="10"/>
      <c r="C367" s="10"/>
      <c r="D367" s="10"/>
      <c r="E367" s="10"/>
      <c r="F367" s="10"/>
      <c r="G367" s="10"/>
      <c r="H367" s="10"/>
      <c r="I367" s="10"/>
      <c r="J367" s="10"/>
    </row>
    <row r="368" spans="1:10" x14ac:dyDescent="0.3">
      <c r="A368" s="10"/>
      <c r="B368" s="10"/>
      <c r="C368" s="10"/>
      <c r="D368" s="10"/>
      <c r="E368" s="10"/>
      <c r="F368" s="10"/>
      <c r="G368" s="10"/>
      <c r="H368" s="10"/>
      <c r="I368" s="10"/>
      <c r="J368" s="10"/>
    </row>
    <row r="369" spans="1:10" x14ac:dyDescent="0.3">
      <c r="A369" s="10"/>
      <c r="B369" s="10"/>
      <c r="C369" s="10"/>
      <c r="D369" s="10"/>
      <c r="E369" s="10"/>
      <c r="F369" s="10"/>
      <c r="G369" s="10"/>
      <c r="H369" s="10"/>
      <c r="I369" s="10"/>
      <c r="J369" s="10"/>
    </row>
    <row r="370" spans="1:10" x14ac:dyDescent="0.3">
      <c r="A370" s="10"/>
      <c r="B370" s="10"/>
      <c r="C370" s="10"/>
      <c r="D370" s="10"/>
      <c r="E370" s="10"/>
      <c r="F370" s="10"/>
      <c r="G370" s="10"/>
      <c r="H370" s="10"/>
      <c r="I370" s="10"/>
      <c r="J370" s="10"/>
    </row>
    <row r="371" spans="1:10" x14ac:dyDescent="0.3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x14ac:dyDescent="0.3">
      <c r="A372" s="10"/>
      <c r="B372" s="10"/>
      <c r="C372" s="10"/>
      <c r="D372" s="10"/>
      <c r="E372" s="10"/>
      <c r="F372" s="10"/>
      <c r="G372" s="10"/>
      <c r="H372" s="10"/>
      <c r="I372" s="10"/>
      <c r="J372" s="10"/>
    </row>
    <row r="373" spans="1:10" x14ac:dyDescent="0.3">
      <c r="A373" s="10"/>
      <c r="B373" s="10"/>
      <c r="C373" s="10"/>
      <c r="D373" s="10"/>
      <c r="E373" s="10"/>
      <c r="F373" s="10"/>
      <c r="G373" s="10"/>
      <c r="H373" s="10"/>
      <c r="I373" s="10"/>
      <c r="J373" s="10"/>
    </row>
    <row r="374" spans="1:10" x14ac:dyDescent="0.3">
      <c r="A374" s="10"/>
      <c r="B374" s="10"/>
      <c r="C374" s="10"/>
      <c r="D374" s="10"/>
      <c r="E374" s="10"/>
      <c r="F374" s="10"/>
      <c r="G374" s="10"/>
      <c r="H374" s="10"/>
      <c r="I374" s="10"/>
      <c r="J374" s="10"/>
    </row>
    <row r="375" spans="1:10" x14ac:dyDescent="0.3">
      <c r="A375" s="10"/>
      <c r="B375" s="10"/>
      <c r="C375" s="10"/>
      <c r="D375" s="10"/>
      <c r="E375" s="10"/>
      <c r="F375" s="10"/>
      <c r="G375" s="10"/>
      <c r="H375" s="10"/>
      <c r="I375" s="10"/>
      <c r="J375" s="10"/>
    </row>
    <row r="376" spans="1:10" x14ac:dyDescent="0.3">
      <c r="A376" s="10"/>
      <c r="B376" s="10"/>
      <c r="C376" s="10"/>
      <c r="D376" s="10"/>
      <c r="E376" s="10"/>
      <c r="F376" s="10"/>
      <c r="G376" s="10"/>
      <c r="H376" s="10"/>
      <c r="I376" s="10"/>
      <c r="J376" s="10"/>
    </row>
    <row r="377" spans="1:10" x14ac:dyDescent="0.3">
      <c r="A377" s="10"/>
      <c r="B377" s="10"/>
      <c r="C377" s="10"/>
      <c r="D377" s="10"/>
      <c r="E377" s="10"/>
      <c r="F377" s="10"/>
      <c r="G377" s="10"/>
      <c r="H377" s="10"/>
      <c r="I377" s="10"/>
      <c r="J377" s="10"/>
    </row>
    <row r="378" spans="1:10" x14ac:dyDescent="0.3">
      <c r="A378" s="10"/>
      <c r="B378" s="10"/>
      <c r="C378" s="10"/>
      <c r="D378" s="10"/>
      <c r="E378" s="10"/>
      <c r="F378" s="10"/>
      <c r="G378" s="10"/>
      <c r="H378" s="10"/>
      <c r="I378" s="10"/>
      <c r="J378" s="10"/>
    </row>
    <row r="379" spans="1:10" x14ac:dyDescent="0.3">
      <c r="A379" s="10"/>
      <c r="B379" s="10"/>
      <c r="C379" s="10"/>
      <c r="D379" s="10"/>
      <c r="E379" s="10"/>
      <c r="F379" s="10"/>
      <c r="G379" s="10"/>
      <c r="H379" s="10"/>
      <c r="I379" s="10"/>
      <c r="J379" s="10"/>
    </row>
    <row r="380" spans="1:10" x14ac:dyDescent="0.3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x14ac:dyDescent="0.3">
      <c r="A381" s="10"/>
      <c r="B381" s="10"/>
      <c r="C381" s="10"/>
      <c r="D381" s="10"/>
      <c r="E381" s="10"/>
      <c r="F381" s="10"/>
      <c r="G381" s="10"/>
      <c r="H381" s="10"/>
      <c r="I381" s="10"/>
      <c r="J381" s="10"/>
    </row>
  </sheetData>
  <mergeCells count="4">
    <mergeCell ref="A3:A4"/>
    <mergeCell ref="C3:C4"/>
    <mergeCell ref="D3:D4"/>
    <mergeCell ref="E3:J3"/>
  </mergeCells>
  <pageMargins left="0.7" right="0.7" top="0.75" bottom="0.75" header="0.3" footer="0.3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1"/>
  <sheetViews>
    <sheetView tabSelected="1" view="pageBreakPreview" zoomScale="110" zoomScaleNormal="100" zoomScaleSheetLayoutView="110" workbookViewId="0">
      <pane xSplit="1" ySplit="4" topLeftCell="B5" activePane="bottomRight" state="frozen"/>
      <selection pane="topRight" activeCell="B1" sqref="B1"/>
      <selection pane="bottomLeft" activeCell="A3" sqref="A3"/>
      <selection pane="bottomRight" activeCell="B132" sqref="B132"/>
    </sheetView>
  </sheetViews>
  <sheetFormatPr defaultRowHeight="13.8" x14ac:dyDescent="0.25"/>
  <cols>
    <col min="1" max="1" width="32.5546875" style="16" customWidth="1"/>
    <col min="2" max="2" width="15.88671875" style="16" customWidth="1"/>
    <col min="3" max="3" width="13.88671875" style="16" customWidth="1"/>
    <col min="4" max="7" width="14" style="16" customWidth="1"/>
    <col min="8" max="9" width="20.6640625" style="16" customWidth="1"/>
    <col min="10" max="16384" width="8.88671875" style="16"/>
  </cols>
  <sheetData>
    <row r="1" spans="1:9" x14ac:dyDescent="0.25">
      <c r="G1" s="17"/>
    </row>
    <row r="2" spans="1:9" ht="27.6" customHeight="1" x14ac:dyDescent="0.25">
      <c r="A2" s="35" t="s">
        <v>452</v>
      </c>
      <c r="B2" s="35"/>
      <c r="C2" s="35"/>
      <c r="D2" s="35"/>
      <c r="E2" s="35"/>
      <c r="F2" s="35"/>
      <c r="G2" s="35"/>
    </row>
    <row r="3" spans="1:9" x14ac:dyDescent="0.25">
      <c r="G3" s="17" t="s">
        <v>445</v>
      </c>
    </row>
    <row r="4" spans="1:9" s="20" customFormat="1" ht="46.2" customHeight="1" x14ac:dyDescent="0.3">
      <c r="A4" s="18" t="s">
        <v>442</v>
      </c>
      <c r="B4" s="19" t="s">
        <v>451</v>
      </c>
      <c r="C4" s="19" t="s">
        <v>450</v>
      </c>
      <c r="D4" s="19" t="s">
        <v>449</v>
      </c>
      <c r="E4" s="19" t="s">
        <v>443</v>
      </c>
      <c r="F4" s="19" t="s">
        <v>444</v>
      </c>
      <c r="G4" s="19" t="s">
        <v>446</v>
      </c>
      <c r="H4" s="18"/>
      <c r="I4" s="18"/>
    </row>
    <row r="5" spans="1:9" s="20" customFormat="1" ht="34.200000000000003" customHeight="1" x14ac:dyDescent="0.3">
      <c r="A5" s="21" t="s">
        <v>447</v>
      </c>
      <c r="B5" s="22">
        <f>SUM(B6:B163)</f>
        <v>853321339.1099999</v>
      </c>
      <c r="C5" s="22">
        <f>SUM(C6:C299)</f>
        <v>675634617.49000001</v>
      </c>
      <c r="D5" s="22">
        <f>SUM(D6:D299)</f>
        <v>240553098.95999998</v>
      </c>
      <c r="E5" s="22">
        <f>SUM(E6:E299)</f>
        <v>147283859.20999998</v>
      </c>
      <c r="F5" s="22">
        <f>SUM(F6:F299)</f>
        <v>212339937.93999997</v>
      </c>
      <c r="G5" s="22">
        <f>SUM(G6:G299)</f>
        <v>253144442.99999997</v>
      </c>
      <c r="H5" s="23"/>
      <c r="I5" s="23"/>
    </row>
    <row r="6" spans="1:9" x14ac:dyDescent="0.25">
      <c r="A6" s="24" t="s">
        <v>405</v>
      </c>
      <c r="B6" s="25">
        <v>90744995.510000005</v>
      </c>
      <c r="C6" s="25">
        <v>90744995.510000005</v>
      </c>
      <c r="D6" s="25"/>
      <c r="E6" s="25"/>
      <c r="F6" s="25">
        <v>60669898.920000002</v>
      </c>
      <c r="G6" s="25">
        <v>30075096.590000004</v>
      </c>
      <c r="H6" s="26">
        <f t="shared" ref="H6:H37" si="0">I6-B6</f>
        <v>0</v>
      </c>
      <c r="I6" s="26">
        <f t="shared" ref="I6:I37" si="1">SUM(D6:G6)</f>
        <v>90744995.510000005</v>
      </c>
    </row>
    <row r="7" spans="1:9" x14ac:dyDescent="0.25">
      <c r="A7" s="24" t="s">
        <v>43</v>
      </c>
      <c r="B7" s="25">
        <f>70497580.31+92402239.34</f>
        <v>162899819.65000001</v>
      </c>
      <c r="C7" s="25">
        <v>162899819.65000001</v>
      </c>
      <c r="D7" s="25">
        <v>162899819.65000001</v>
      </c>
      <c r="E7" s="25"/>
      <c r="F7" s="25"/>
      <c r="G7" s="25"/>
      <c r="H7" s="26">
        <f t="shared" si="0"/>
        <v>0</v>
      </c>
      <c r="I7" s="26">
        <f t="shared" si="1"/>
        <v>162899819.65000001</v>
      </c>
    </row>
    <row r="8" spans="1:9" x14ac:dyDescent="0.25">
      <c r="A8" s="36" t="s">
        <v>52</v>
      </c>
      <c r="B8" s="25">
        <v>67216327.620000005</v>
      </c>
      <c r="C8" s="25">
        <v>67216327.620000005</v>
      </c>
      <c r="D8" s="25"/>
      <c r="E8" s="25">
        <f>C8-F8</f>
        <v>63808327.620000005</v>
      </c>
      <c r="F8" s="25">
        <v>3408000</v>
      </c>
      <c r="G8" s="25"/>
      <c r="H8" s="26">
        <f>I8-B8</f>
        <v>0</v>
      </c>
      <c r="I8" s="26">
        <f t="shared" si="1"/>
        <v>67216327.620000005</v>
      </c>
    </row>
    <row r="9" spans="1:9" x14ac:dyDescent="0.25">
      <c r="A9" s="36" t="s">
        <v>44</v>
      </c>
      <c r="B9" s="25">
        <v>33862595.020000003</v>
      </c>
      <c r="C9" s="25">
        <v>33862595.020000003</v>
      </c>
      <c r="D9" s="25"/>
      <c r="E9" s="25"/>
      <c r="F9" s="25">
        <v>33862595.020000003</v>
      </c>
      <c r="G9" s="25"/>
      <c r="H9" s="26">
        <f t="shared" si="0"/>
        <v>0</v>
      </c>
      <c r="I9" s="26">
        <f t="shared" si="1"/>
        <v>33862595.020000003</v>
      </c>
    </row>
    <row r="10" spans="1:9" x14ac:dyDescent="0.25">
      <c r="A10" s="24" t="s">
        <v>45</v>
      </c>
      <c r="B10" s="25">
        <v>38177569.869999997</v>
      </c>
      <c r="C10" s="25">
        <v>22437547</v>
      </c>
      <c r="D10" s="25"/>
      <c r="E10" s="25"/>
      <c r="F10" s="25">
        <v>1200000</v>
      </c>
      <c r="G10" s="25">
        <v>36977569.869999997</v>
      </c>
      <c r="H10" s="26">
        <f t="shared" si="0"/>
        <v>0</v>
      </c>
      <c r="I10" s="26">
        <f t="shared" si="1"/>
        <v>38177569.869999997</v>
      </c>
    </row>
    <row r="11" spans="1:9" x14ac:dyDescent="0.25">
      <c r="A11" s="24" t="s">
        <v>423</v>
      </c>
      <c r="B11" s="25">
        <v>31680885.629999999</v>
      </c>
      <c r="C11" s="25">
        <v>31680885.629999999</v>
      </c>
      <c r="D11" s="25"/>
      <c r="E11" s="25">
        <v>31680885.629999999</v>
      </c>
      <c r="F11" s="25"/>
      <c r="G11" s="25"/>
      <c r="H11" s="26">
        <f t="shared" si="0"/>
        <v>0</v>
      </c>
      <c r="I11" s="26">
        <f t="shared" si="1"/>
        <v>31680885.629999999</v>
      </c>
    </row>
    <row r="12" spans="1:9" x14ac:dyDescent="0.25">
      <c r="A12" s="24" t="s">
        <v>430</v>
      </c>
      <c r="B12" s="25">
        <v>27475315.190000001</v>
      </c>
      <c r="C12" s="25">
        <v>27475315.190000001</v>
      </c>
      <c r="D12" s="25">
        <v>27475315.190000001</v>
      </c>
      <c r="E12" s="25"/>
      <c r="F12" s="25"/>
      <c r="G12" s="25"/>
      <c r="H12" s="26">
        <f t="shared" si="0"/>
        <v>0</v>
      </c>
      <c r="I12" s="26">
        <f t="shared" si="1"/>
        <v>27475315.190000001</v>
      </c>
    </row>
    <row r="13" spans="1:9" ht="26.4" x14ac:dyDescent="0.25">
      <c r="A13" s="24" t="s">
        <v>212</v>
      </c>
      <c r="B13" s="25">
        <v>24187633.920000002</v>
      </c>
      <c r="C13" s="25">
        <v>24187633.920000002</v>
      </c>
      <c r="D13" s="25"/>
      <c r="E13" s="25">
        <v>24187633.920000002</v>
      </c>
      <c r="F13" s="25"/>
      <c r="G13" s="25"/>
      <c r="H13" s="26">
        <f t="shared" si="0"/>
        <v>0</v>
      </c>
      <c r="I13" s="26">
        <f t="shared" si="1"/>
        <v>24187633.920000002</v>
      </c>
    </row>
    <row r="14" spans="1:9" x14ac:dyDescent="0.25">
      <c r="A14" s="24" t="s">
        <v>46</v>
      </c>
      <c r="B14" s="25">
        <v>23546578.920000002</v>
      </c>
      <c r="C14" s="25"/>
      <c r="D14" s="25"/>
      <c r="E14" s="25"/>
      <c r="F14" s="25"/>
      <c r="G14" s="25">
        <v>23546578.920000002</v>
      </c>
      <c r="H14" s="26">
        <f t="shared" si="0"/>
        <v>0</v>
      </c>
      <c r="I14" s="26">
        <f t="shared" si="1"/>
        <v>23546578.920000002</v>
      </c>
    </row>
    <row r="15" spans="1:9" x14ac:dyDescent="0.25">
      <c r="A15" s="24" t="s">
        <v>47</v>
      </c>
      <c r="B15" s="25">
        <v>22356021.579999998</v>
      </c>
      <c r="C15" s="25"/>
      <c r="D15" s="25"/>
      <c r="E15" s="25"/>
      <c r="F15" s="25"/>
      <c r="G15" s="25">
        <v>22356021.579999998</v>
      </c>
      <c r="H15" s="26">
        <f t="shared" si="0"/>
        <v>0</v>
      </c>
      <c r="I15" s="26">
        <f t="shared" si="1"/>
        <v>22356021.579999998</v>
      </c>
    </row>
    <row r="16" spans="1:9" x14ac:dyDescent="0.25">
      <c r="A16" s="36" t="s">
        <v>49</v>
      </c>
      <c r="B16" s="25">
        <f>21032970.88-989472</f>
        <v>20043498.879999999</v>
      </c>
      <c r="C16" s="25"/>
      <c r="D16" s="25"/>
      <c r="E16" s="25"/>
      <c r="F16" s="25"/>
      <c r="G16" s="25">
        <f>21032970.88-989472</f>
        <v>20043498.879999999</v>
      </c>
      <c r="H16" s="26">
        <f t="shared" si="0"/>
        <v>0</v>
      </c>
      <c r="I16" s="26">
        <f t="shared" si="1"/>
        <v>20043498.879999999</v>
      </c>
    </row>
    <row r="17" spans="1:9" ht="26.4" x14ac:dyDescent="0.25">
      <c r="A17" s="24" t="s">
        <v>50</v>
      </c>
      <c r="B17" s="25">
        <v>21003102.859999999</v>
      </c>
      <c r="C17" s="25">
        <v>21003102.859999999</v>
      </c>
      <c r="D17" s="25"/>
      <c r="E17" s="25"/>
      <c r="F17" s="25">
        <v>21003102.859999999</v>
      </c>
      <c r="G17" s="25"/>
      <c r="H17" s="26">
        <f t="shared" si="0"/>
        <v>0</v>
      </c>
      <c r="I17" s="26">
        <f t="shared" si="1"/>
        <v>21003102.859999999</v>
      </c>
    </row>
    <row r="18" spans="1:9" x14ac:dyDescent="0.25">
      <c r="A18" s="24" t="s">
        <v>51</v>
      </c>
      <c r="B18" s="25">
        <v>19226742.170000002</v>
      </c>
      <c r="C18" s="25">
        <v>19226742.170000002</v>
      </c>
      <c r="D18" s="25"/>
      <c r="E18" s="25"/>
      <c r="F18" s="25">
        <v>19226742.170000002</v>
      </c>
      <c r="G18" s="25"/>
      <c r="H18" s="26">
        <f t="shared" si="0"/>
        <v>0</v>
      </c>
      <c r="I18" s="26">
        <f t="shared" si="1"/>
        <v>19226742.170000002</v>
      </c>
    </row>
    <row r="19" spans="1:9" x14ac:dyDescent="0.25">
      <c r="A19" s="24" t="s">
        <v>53</v>
      </c>
      <c r="B19" s="25">
        <v>14472240</v>
      </c>
      <c r="C19" s="25">
        <v>14472240</v>
      </c>
      <c r="D19" s="25"/>
      <c r="E19" s="25"/>
      <c r="F19" s="25">
        <v>14472240</v>
      </c>
      <c r="G19" s="25"/>
      <c r="H19" s="26">
        <f t="shared" si="0"/>
        <v>0</v>
      </c>
      <c r="I19" s="26">
        <f t="shared" si="1"/>
        <v>14472240</v>
      </c>
    </row>
    <row r="20" spans="1:9" ht="26.4" x14ac:dyDescent="0.25">
      <c r="A20" s="24" t="s">
        <v>54</v>
      </c>
      <c r="B20" s="25">
        <f>12633634.51-(576274.42+517718.08)</f>
        <v>11539642.01</v>
      </c>
      <c r="C20" s="25">
        <v>6805223</v>
      </c>
      <c r="D20" s="25"/>
      <c r="E20" s="25"/>
      <c r="F20" s="25">
        <f>2401014.9-(576274.42+517718.08)</f>
        <v>1307022.3999999999</v>
      </c>
      <c r="G20" s="25">
        <v>10232619.609999999</v>
      </c>
      <c r="H20" s="26">
        <f t="shared" si="0"/>
        <v>0</v>
      </c>
      <c r="I20" s="26">
        <f t="shared" si="1"/>
        <v>11539642.01</v>
      </c>
    </row>
    <row r="21" spans="1:9" x14ac:dyDescent="0.25">
      <c r="A21" s="24" t="s">
        <v>416</v>
      </c>
      <c r="B21" s="25">
        <v>12442026.16</v>
      </c>
      <c r="C21" s="25">
        <f>B21</f>
        <v>12442026.16</v>
      </c>
      <c r="D21" s="25">
        <f>C21</f>
        <v>12442026.16</v>
      </c>
      <c r="E21" s="25"/>
      <c r="F21" s="25"/>
      <c r="G21" s="25"/>
      <c r="H21" s="26">
        <f t="shared" si="0"/>
        <v>0</v>
      </c>
      <c r="I21" s="26">
        <f t="shared" si="1"/>
        <v>12442026.16</v>
      </c>
    </row>
    <row r="22" spans="1:9" x14ac:dyDescent="0.25">
      <c r="A22" s="24" t="s">
        <v>56</v>
      </c>
      <c r="B22" s="25">
        <v>11804758.43</v>
      </c>
      <c r="C22" s="25">
        <v>7363374</v>
      </c>
      <c r="D22" s="25"/>
      <c r="E22" s="25"/>
      <c r="F22" s="25">
        <v>3907198.41</v>
      </c>
      <c r="G22" s="25">
        <v>7897560.0199999996</v>
      </c>
      <c r="H22" s="26">
        <f t="shared" si="0"/>
        <v>0</v>
      </c>
      <c r="I22" s="26">
        <f t="shared" si="1"/>
        <v>11804758.43</v>
      </c>
    </row>
    <row r="23" spans="1:9" x14ac:dyDescent="0.25">
      <c r="A23" s="24" t="s">
        <v>57</v>
      </c>
      <c r="B23" s="25">
        <v>11784811.59</v>
      </c>
      <c r="C23" s="25">
        <f>F23</f>
        <v>11784811.59</v>
      </c>
      <c r="D23" s="25"/>
      <c r="E23" s="25"/>
      <c r="F23" s="25">
        <v>11784811.59</v>
      </c>
      <c r="G23" s="25"/>
      <c r="H23" s="26">
        <f t="shared" si="0"/>
        <v>0</v>
      </c>
      <c r="I23" s="26">
        <f t="shared" si="1"/>
        <v>11784811.59</v>
      </c>
    </row>
    <row r="24" spans="1:9" x14ac:dyDescent="0.25">
      <c r="A24" s="24" t="s">
        <v>58</v>
      </c>
      <c r="B24" s="25">
        <f>11451520.19+567354.64</f>
        <v>12018874.83</v>
      </c>
      <c r="C24" s="25"/>
      <c r="D24" s="25"/>
      <c r="E24" s="25"/>
      <c r="F24" s="25"/>
      <c r="G24" s="25">
        <f>B24</f>
        <v>12018874.83</v>
      </c>
      <c r="H24" s="26">
        <f t="shared" si="0"/>
        <v>0</v>
      </c>
      <c r="I24" s="26">
        <f t="shared" si="1"/>
        <v>12018874.83</v>
      </c>
    </row>
    <row r="25" spans="1:9" x14ac:dyDescent="0.25">
      <c r="A25" s="24" t="s">
        <v>61</v>
      </c>
      <c r="B25" s="25">
        <v>10126322.5</v>
      </c>
      <c r="C25" s="25"/>
      <c r="D25" s="25"/>
      <c r="E25" s="25"/>
      <c r="F25" s="25"/>
      <c r="G25" s="25">
        <f>B25</f>
        <v>10126322.5</v>
      </c>
      <c r="H25" s="26">
        <f t="shared" si="0"/>
        <v>0</v>
      </c>
      <c r="I25" s="26">
        <f t="shared" si="1"/>
        <v>10126322.5</v>
      </c>
    </row>
    <row r="26" spans="1:9" x14ac:dyDescent="0.25">
      <c r="A26" s="24" t="s">
        <v>62</v>
      </c>
      <c r="B26" s="25">
        <v>9745571.7200000007</v>
      </c>
      <c r="C26" s="25">
        <v>8486449.4299999997</v>
      </c>
      <c r="D26" s="25"/>
      <c r="E26" s="25"/>
      <c r="F26" s="25">
        <f>C26</f>
        <v>8486449.4299999997</v>
      </c>
      <c r="G26" s="25">
        <f>B26-F26</f>
        <v>1259122.290000001</v>
      </c>
      <c r="H26" s="26">
        <f t="shared" si="0"/>
        <v>0</v>
      </c>
      <c r="I26" s="26">
        <f t="shared" si="1"/>
        <v>9745571.7200000007</v>
      </c>
    </row>
    <row r="27" spans="1:9" x14ac:dyDescent="0.25">
      <c r="A27" s="24" t="s">
        <v>63</v>
      </c>
      <c r="B27" s="25">
        <v>9497418.6400000006</v>
      </c>
      <c r="C27" s="25">
        <v>6359929</v>
      </c>
      <c r="D27" s="25"/>
      <c r="E27" s="25"/>
      <c r="F27" s="25">
        <v>1484984.17</v>
      </c>
      <c r="G27" s="25">
        <f>B27-F27</f>
        <v>8012434.4700000007</v>
      </c>
      <c r="H27" s="26">
        <f t="shared" si="0"/>
        <v>0</v>
      </c>
      <c r="I27" s="26">
        <f t="shared" si="1"/>
        <v>9497418.6400000006</v>
      </c>
    </row>
    <row r="28" spans="1:9" x14ac:dyDescent="0.25">
      <c r="A28" s="24" t="s">
        <v>64</v>
      </c>
      <c r="B28" s="25">
        <v>9191384.1699999999</v>
      </c>
      <c r="C28" s="25">
        <f>B28</f>
        <v>9191384.1699999999</v>
      </c>
      <c r="D28" s="25"/>
      <c r="E28" s="25"/>
      <c r="F28" s="25">
        <f>B28</f>
        <v>9191384.1699999999</v>
      </c>
      <c r="G28" s="25"/>
      <c r="H28" s="26">
        <f t="shared" si="0"/>
        <v>0</v>
      </c>
      <c r="I28" s="26">
        <f t="shared" si="1"/>
        <v>9191384.1699999999</v>
      </c>
    </row>
    <row r="29" spans="1:9" x14ac:dyDescent="0.25">
      <c r="A29" s="24" t="s">
        <v>60</v>
      </c>
      <c r="B29" s="25">
        <v>8952009.7899999991</v>
      </c>
      <c r="C29" s="25"/>
      <c r="D29" s="25"/>
      <c r="E29" s="25"/>
      <c r="F29" s="25"/>
      <c r="G29" s="25">
        <f>B29</f>
        <v>8952009.7899999991</v>
      </c>
      <c r="H29" s="26">
        <f t="shared" si="0"/>
        <v>0</v>
      </c>
      <c r="I29" s="26">
        <f t="shared" si="1"/>
        <v>8952009.7899999991</v>
      </c>
    </row>
    <row r="30" spans="1:9" x14ac:dyDescent="0.25">
      <c r="A30" s="24" t="s">
        <v>66</v>
      </c>
      <c r="B30" s="25">
        <v>8830203.8499999996</v>
      </c>
      <c r="C30" s="25">
        <v>5851193</v>
      </c>
      <c r="D30" s="25"/>
      <c r="E30" s="25"/>
      <c r="F30" s="25">
        <v>4026152.39</v>
      </c>
      <c r="G30" s="25">
        <f>B30-F30</f>
        <v>4804051.459999999</v>
      </c>
      <c r="H30" s="26">
        <f t="shared" si="0"/>
        <v>0</v>
      </c>
      <c r="I30" s="26">
        <f t="shared" si="1"/>
        <v>8830203.8499999996</v>
      </c>
    </row>
    <row r="31" spans="1:9" ht="26.4" x14ac:dyDescent="0.25">
      <c r="A31" s="24" t="s">
        <v>65</v>
      </c>
      <c r="B31" s="25">
        <v>8616113.5199999996</v>
      </c>
      <c r="C31" s="25">
        <f>B31</f>
        <v>8616113.5199999996</v>
      </c>
      <c r="D31" s="25"/>
      <c r="E31" s="25">
        <f>B31</f>
        <v>8616113.5199999996</v>
      </c>
      <c r="F31" s="25"/>
      <c r="G31" s="25"/>
      <c r="H31" s="26">
        <f t="shared" si="0"/>
        <v>0</v>
      </c>
      <c r="I31" s="26">
        <f t="shared" si="1"/>
        <v>8616113.5199999996</v>
      </c>
    </row>
    <row r="32" spans="1:9" x14ac:dyDescent="0.25">
      <c r="A32" s="24" t="s">
        <v>67</v>
      </c>
      <c r="B32" s="25">
        <v>8127527.1399999997</v>
      </c>
      <c r="C32" s="25"/>
      <c r="D32" s="25"/>
      <c r="E32" s="25"/>
      <c r="F32" s="25"/>
      <c r="G32" s="25">
        <f>B32</f>
        <v>8127527.1399999997</v>
      </c>
      <c r="H32" s="26">
        <f t="shared" si="0"/>
        <v>0</v>
      </c>
      <c r="I32" s="26">
        <f t="shared" si="1"/>
        <v>8127527.1399999997</v>
      </c>
    </row>
    <row r="33" spans="1:9" x14ac:dyDescent="0.25">
      <c r="A33" s="24" t="s">
        <v>68</v>
      </c>
      <c r="B33" s="25">
        <v>8073598.46</v>
      </c>
      <c r="C33" s="25">
        <f>B33</f>
        <v>8073598.46</v>
      </c>
      <c r="D33" s="25">
        <f>B33</f>
        <v>8073598.46</v>
      </c>
      <c r="E33" s="25"/>
      <c r="F33" s="25"/>
      <c r="G33" s="25"/>
      <c r="H33" s="26">
        <f t="shared" si="0"/>
        <v>0</v>
      </c>
      <c r="I33" s="26">
        <f t="shared" si="1"/>
        <v>8073598.46</v>
      </c>
    </row>
    <row r="34" spans="1:9" x14ac:dyDescent="0.25">
      <c r="A34" s="24" t="s">
        <v>71</v>
      </c>
      <c r="B34" s="25">
        <v>6123218.7699999996</v>
      </c>
      <c r="C34" s="25">
        <f>B34</f>
        <v>6123218.7699999996</v>
      </c>
      <c r="D34" s="25">
        <v>1279060.6599999999</v>
      </c>
      <c r="E34" s="25">
        <v>4844158.1100000003</v>
      </c>
      <c r="F34" s="25"/>
      <c r="G34" s="25"/>
      <c r="H34" s="26">
        <f t="shared" si="0"/>
        <v>0</v>
      </c>
      <c r="I34" s="26">
        <f t="shared" si="1"/>
        <v>6123218.7700000005</v>
      </c>
    </row>
    <row r="35" spans="1:9" x14ac:dyDescent="0.25">
      <c r="A35" s="24" t="s">
        <v>69</v>
      </c>
      <c r="B35" s="25">
        <v>5648103.75</v>
      </c>
      <c r="C35" s="25">
        <f>B35</f>
        <v>5648103.75</v>
      </c>
      <c r="D35" s="25">
        <f>B35</f>
        <v>5648103.75</v>
      </c>
      <c r="E35" s="25"/>
      <c r="F35" s="25"/>
      <c r="G35" s="25"/>
      <c r="H35" s="26">
        <f t="shared" si="0"/>
        <v>0</v>
      </c>
      <c r="I35" s="26">
        <f t="shared" si="1"/>
        <v>5648103.75</v>
      </c>
    </row>
    <row r="36" spans="1:9" x14ac:dyDescent="0.25">
      <c r="A36" s="24" t="s">
        <v>70</v>
      </c>
      <c r="B36" s="25">
        <v>5287545.5999999996</v>
      </c>
      <c r="C36" s="25">
        <v>2557571.5</v>
      </c>
      <c r="D36" s="25"/>
      <c r="E36" s="25"/>
      <c r="F36" s="25">
        <f>C36</f>
        <v>2557571.5</v>
      </c>
      <c r="G36" s="25">
        <f>B36-F36</f>
        <v>2729974.0999999996</v>
      </c>
      <c r="H36" s="26">
        <f t="shared" si="0"/>
        <v>0</v>
      </c>
      <c r="I36" s="26">
        <f t="shared" si="1"/>
        <v>5287545.5999999996</v>
      </c>
    </row>
    <row r="37" spans="1:9" x14ac:dyDescent="0.25">
      <c r="A37" s="24" t="s">
        <v>72</v>
      </c>
      <c r="B37" s="25">
        <v>4710985.9000000004</v>
      </c>
      <c r="C37" s="25">
        <v>2900693</v>
      </c>
      <c r="D37" s="25"/>
      <c r="E37" s="25"/>
      <c r="F37" s="25">
        <v>140761.9</v>
      </c>
      <c r="G37" s="25">
        <f>B37-F37</f>
        <v>4570224</v>
      </c>
      <c r="H37" s="26">
        <f t="shared" si="0"/>
        <v>0</v>
      </c>
      <c r="I37" s="26">
        <f t="shared" si="1"/>
        <v>4710985.9000000004</v>
      </c>
    </row>
    <row r="38" spans="1:9" x14ac:dyDescent="0.25">
      <c r="A38" s="24" t="s">
        <v>76</v>
      </c>
      <c r="B38" s="25">
        <v>3799800</v>
      </c>
      <c r="C38" s="25">
        <f>B38</f>
        <v>3799800</v>
      </c>
      <c r="D38" s="25">
        <f>C38</f>
        <v>3799800</v>
      </c>
      <c r="E38" s="25"/>
      <c r="F38" s="25"/>
      <c r="G38" s="25"/>
      <c r="H38" s="26">
        <f t="shared" ref="H38:H69" si="2">I38-B38</f>
        <v>0</v>
      </c>
      <c r="I38" s="26">
        <f t="shared" ref="I38:I71" si="3">SUM(D38:G38)</f>
        <v>3799800</v>
      </c>
    </row>
    <row r="39" spans="1:9" x14ac:dyDescent="0.25">
      <c r="A39" s="24" t="s">
        <v>77</v>
      </c>
      <c r="B39" s="25">
        <v>3735278</v>
      </c>
      <c r="C39" s="25">
        <v>1698978</v>
      </c>
      <c r="D39" s="25"/>
      <c r="E39" s="25"/>
      <c r="F39" s="25"/>
      <c r="G39" s="25">
        <f>B39</f>
        <v>3735278</v>
      </c>
      <c r="H39" s="26">
        <f t="shared" si="2"/>
        <v>0</v>
      </c>
      <c r="I39" s="26">
        <f t="shared" si="3"/>
        <v>3735278</v>
      </c>
    </row>
    <row r="40" spans="1:9" x14ac:dyDescent="0.25">
      <c r="A40" s="24" t="s">
        <v>78</v>
      </c>
      <c r="B40" s="25">
        <v>3628716.78</v>
      </c>
      <c r="C40" s="25"/>
      <c r="D40" s="25"/>
      <c r="E40" s="25"/>
      <c r="F40" s="25"/>
      <c r="G40" s="25">
        <f>B40</f>
        <v>3628716.78</v>
      </c>
      <c r="H40" s="26">
        <f t="shared" si="2"/>
        <v>0</v>
      </c>
      <c r="I40" s="26">
        <f t="shared" si="3"/>
        <v>3628716.78</v>
      </c>
    </row>
    <row r="41" spans="1:9" x14ac:dyDescent="0.25">
      <c r="A41" s="24" t="s">
        <v>80</v>
      </c>
      <c r="B41" s="25">
        <v>3341919.78</v>
      </c>
      <c r="C41" s="25">
        <f>B41</f>
        <v>3341919.78</v>
      </c>
      <c r="D41" s="25"/>
      <c r="E41" s="25">
        <f>B41</f>
        <v>3341919.78</v>
      </c>
      <c r="F41" s="25"/>
      <c r="G41" s="25"/>
      <c r="H41" s="26">
        <f t="shared" si="2"/>
        <v>0</v>
      </c>
      <c r="I41" s="26">
        <f t="shared" si="3"/>
        <v>3341919.78</v>
      </c>
    </row>
    <row r="42" spans="1:9" x14ac:dyDescent="0.25">
      <c r="A42" s="24" t="s">
        <v>81</v>
      </c>
      <c r="B42" s="25">
        <f>3138962.49-(575338.69+100000)</f>
        <v>2463623.8000000003</v>
      </c>
      <c r="C42" s="25">
        <v>266789.96000000002</v>
      </c>
      <c r="D42" s="25"/>
      <c r="E42" s="25"/>
      <c r="F42" s="25">
        <f>C42</f>
        <v>266789.96000000002</v>
      </c>
      <c r="G42" s="25">
        <f>B42-F42</f>
        <v>2196833.8400000003</v>
      </c>
      <c r="H42" s="26">
        <f t="shared" si="2"/>
        <v>0</v>
      </c>
      <c r="I42" s="26">
        <f t="shared" si="3"/>
        <v>2463623.8000000003</v>
      </c>
    </row>
    <row r="43" spans="1:9" x14ac:dyDescent="0.25">
      <c r="A43" s="24" t="s">
        <v>82</v>
      </c>
      <c r="B43" s="25">
        <v>3100000</v>
      </c>
      <c r="C43" s="25">
        <f>B43</f>
        <v>3100000</v>
      </c>
      <c r="D43" s="25"/>
      <c r="E43" s="25">
        <f>B43</f>
        <v>3100000</v>
      </c>
      <c r="F43" s="25"/>
      <c r="G43" s="25"/>
      <c r="H43" s="26">
        <f t="shared" si="2"/>
        <v>0</v>
      </c>
      <c r="I43" s="26">
        <f t="shared" si="3"/>
        <v>3100000</v>
      </c>
    </row>
    <row r="44" spans="1:9" x14ac:dyDescent="0.25">
      <c r="A44" s="24" t="s">
        <v>83</v>
      </c>
      <c r="B44" s="25">
        <v>2996677.4</v>
      </c>
      <c r="C44" s="25"/>
      <c r="D44" s="25"/>
      <c r="E44" s="25"/>
      <c r="F44" s="25"/>
      <c r="G44" s="25">
        <f>B44</f>
        <v>2996677.4</v>
      </c>
      <c r="H44" s="26">
        <f t="shared" si="2"/>
        <v>0</v>
      </c>
      <c r="I44" s="26">
        <f t="shared" si="3"/>
        <v>2996677.4</v>
      </c>
    </row>
    <row r="45" spans="1:9" x14ac:dyDescent="0.25">
      <c r="A45" s="24" t="s">
        <v>105</v>
      </c>
      <c r="B45" s="25">
        <v>2926019.53</v>
      </c>
      <c r="C45" s="25">
        <f>B45</f>
        <v>2926019.53</v>
      </c>
      <c r="D45" s="25"/>
      <c r="E45" s="25">
        <v>2548425.5499999998</v>
      </c>
      <c r="F45" s="25">
        <v>377593.98</v>
      </c>
      <c r="G45" s="25"/>
      <c r="H45" s="26">
        <f t="shared" si="2"/>
        <v>0</v>
      </c>
      <c r="I45" s="26">
        <f t="shared" si="3"/>
        <v>2926019.53</v>
      </c>
    </row>
    <row r="46" spans="1:9" x14ac:dyDescent="0.25">
      <c r="A46" s="24" t="s">
        <v>86</v>
      </c>
      <c r="B46" s="25">
        <v>2572799.34</v>
      </c>
      <c r="C46" s="25">
        <f>B46</f>
        <v>2572799.34</v>
      </c>
      <c r="D46" s="25">
        <f>B46</f>
        <v>2572799.34</v>
      </c>
      <c r="E46" s="25"/>
      <c r="F46" s="25"/>
      <c r="G46" s="25"/>
      <c r="H46" s="26">
        <f t="shared" si="2"/>
        <v>0</v>
      </c>
      <c r="I46" s="26">
        <f t="shared" si="3"/>
        <v>2572799.34</v>
      </c>
    </row>
    <row r="47" spans="1:9" x14ac:dyDescent="0.25">
      <c r="A47" s="24" t="s">
        <v>88</v>
      </c>
      <c r="B47" s="25">
        <v>2401417.4900000002</v>
      </c>
      <c r="C47" s="25">
        <f>B47</f>
        <v>2401417.4900000002</v>
      </c>
      <c r="D47" s="25"/>
      <c r="E47" s="25"/>
      <c r="F47" s="25">
        <f>B47</f>
        <v>2401417.4900000002</v>
      </c>
      <c r="G47" s="25"/>
      <c r="H47" s="26">
        <f t="shared" si="2"/>
        <v>0</v>
      </c>
      <c r="I47" s="26">
        <f t="shared" si="3"/>
        <v>2401417.4900000002</v>
      </c>
    </row>
    <row r="48" spans="1:9" x14ac:dyDescent="0.25">
      <c r="A48" s="24" t="s">
        <v>89</v>
      </c>
      <c r="B48" s="25">
        <v>2302220.33</v>
      </c>
      <c r="C48" s="25">
        <f>B48</f>
        <v>2302220.33</v>
      </c>
      <c r="D48" s="25"/>
      <c r="E48" s="25"/>
      <c r="F48" s="25"/>
      <c r="G48" s="25">
        <f>B48</f>
        <v>2302220.33</v>
      </c>
      <c r="H48" s="26">
        <f t="shared" si="2"/>
        <v>0</v>
      </c>
      <c r="I48" s="26">
        <f t="shared" si="3"/>
        <v>2302220.33</v>
      </c>
    </row>
    <row r="49" spans="1:9" x14ac:dyDescent="0.25">
      <c r="A49" s="24" t="s">
        <v>91</v>
      </c>
      <c r="B49" s="25">
        <v>2029609.05</v>
      </c>
      <c r="C49" s="25"/>
      <c r="D49" s="25"/>
      <c r="E49" s="25"/>
      <c r="F49" s="25"/>
      <c r="G49" s="25">
        <f>B49</f>
        <v>2029609.05</v>
      </c>
      <c r="H49" s="26">
        <f t="shared" si="2"/>
        <v>0</v>
      </c>
      <c r="I49" s="26">
        <f t="shared" si="3"/>
        <v>2029609.05</v>
      </c>
    </row>
    <row r="50" spans="1:9" x14ac:dyDescent="0.25">
      <c r="A50" s="24" t="s">
        <v>92</v>
      </c>
      <c r="B50" s="25">
        <v>1900000</v>
      </c>
      <c r="C50" s="25">
        <v>1900000</v>
      </c>
      <c r="D50" s="25">
        <v>1900000</v>
      </c>
      <c r="E50" s="25"/>
      <c r="F50" s="25"/>
      <c r="G50" s="25"/>
      <c r="H50" s="26">
        <f t="shared" si="2"/>
        <v>0</v>
      </c>
      <c r="I50" s="26">
        <f t="shared" si="3"/>
        <v>1900000</v>
      </c>
    </row>
    <row r="51" spans="1:9" x14ac:dyDescent="0.25">
      <c r="A51" s="24" t="s">
        <v>94</v>
      </c>
      <c r="B51" s="25">
        <v>1853164.06</v>
      </c>
      <c r="C51" s="25">
        <v>1853164.06</v>
      </c>
      <c r="D51" s="25"/>
      <c r="E51" s="25">
        <v>1853164.06</v>
      </c>
      <c r="F51" s="25"/>
      <c r="G51" s="25"/>
      <c r="H51" s="26">
        <f t="shared" si="2"/>
        <v>0</v>
      </c>
      <c r="I51" s="26">
        <f t="shared" si="3"/>
        <v>1853164.06</v>
      </c>
    </row>
    <row r="52" spans="1:9" ht="26.4" x14ac:dyDescent="0.25">
      <c r="A52" s="24" t="s">
        <v>95</v>
      </c>
      <c r="B52" s="25">
        <v>1729398.1</v>
      </c>
      <c r="C52" s="25">
        <v>1729398.1</v>
      </c>
      <c r="D52" s="25"/>
      <c r="E52" s="25"/>
      <c r="F52" s="25">
        <v>1729398.1</v>
      </c>
      <c r="G52" s="25"/>
      <c r="H52" s="26">
        <f t="shared" si="2"/>
        <v>0</v>
      </c>
      <c r="I52" s="26">
        <f t="shared" si="3"/>
        <v>1729398.1</v>
      </c>
    </row>
    <row r="53" spans="1:9" x14ac:dyDescent="0.25">
      <c r="A53" s="24" t="s">
        <v>96</v>
      </c>
      <c r="B53" s="25">
        <v>1727460</v>
      </c>
      <c r="C53" s="25"/>
      <c r="D53" s="25"/>
      <c r="E53" s="25"/>
      <c r="F53" s="25"/>
      <c r="G53" s="25">
        <v>1727460</v>
      </c>
      <c r="H53" s="26">
        <f t="shared" si="2"/>
        <v>0</v>
      </c>
      <c r="I53" s="26">
        <f t="shared" si="3"/>
        <v>1727460</v>
      </c>
    </row>
    <row r="54" spans="1:9" x14ac:dyDescent="0.25">
      <c r="A54" s="24" t="s">
        <v>98</v>
      </c>
      <c r="B54" s="25">
        <v>1623149.37</v>
      </c>
      <c r="C54" s="25">
        <v>1623149.37</v>
      </c>
      <c r="D54" s="25"/>
      <c r="E54" s="25"/>
      <c r="F54" s="25">
        <v>1623149.37</v>
      </c>
      <c r="G54" s="25"/>
      <c r="H54" s="26">
        <f t="shared" si="2"/>
        <v>0</v>
      </c>
      <c r="I54" s="26">
        <f t="shared" si="3"/>
        <v>1623149.37</v>
      </c>
    </row>
    <row r="55" spans="1:9" x14ac:dyDescent="0.25">
      <c r="A55" s="24" t="s">
        <v>99</v>
      </c>
      <c r="B55" s="25">
        <v>1604585.17</v>
      </c>
      <c r="C55" s="25">
        <v>1604585.17</v>
      </c>
      <c r="D55" s="25">
        <v>1604585.17</v>
      </c>
      <c r="E55" s="25"/>
      <c r="F55" s="25"/>
      <c r="G55" s="25"/>
      <c r="H55" s="26">
        <f t="shared" si="2"/>
        <v>0</v>
      </c>
      <c r="I55" s="26">
        <f t="shared" si="3"/>
        <v>1604585.17</v>
      </c>
    </row>
    <row r="56" spans="1:9" x14ac:dyDescent="0.25">
      <c r="A56" s="24" t="s">
        <v>100</v>
      </c>
      <c r="B56" s="25">
        <v>1518943.22</v>
      </c>
      <c r="C56" s="25">
        <v>1469012</v>
      </c>
      <c r="D56" s="25"/>
      <c r="E56" s="25"/>
      <c r="F56" s="25">
        <v>1436198</v>
      </c>
      <c r="G56" s="25">
        <v>82745.219999999972</v>
      </c>
      <c r="H56" s="26">
        <f t="shared" si="2"/>
        <v>0</v>
      </c>
      <c r="I56" s="26">
        <f t="shared" si="3"/>
        <v>1518943.22</v>
      </c>
    </row>
    <row r="57" spans="1:9" x14ac:dyDescent="0.25">
      <c r="A57" s="24" t="s">
        <v>102</v>
      </c>
      <c r="B57" s="25">
        <v>1506396.73</v>
      </c>
      <c r="C57" s="25">
        <v>1402576</v>
      </c>
      <c r="D57" s="25"/>
      <c r="E57" s="25"/>
      <c r="F57" s="25">
        <v>1402576.17</v>
      </c>
      <c r="G57" s="25">
        <v>103820.56</v>
      </c>
      <c r="H57" s="26">
        <f t="shared" si="2"/>
        <v>0</v>
      </c>
      <c r="I57" s="26">
        <f t="shared" si="3"/>
        <v>1506396.73</v>
      </c>
    </row>
    <row r="58" spans="1:9" x14ac:dyDescent="0.25">
      <c r="A58" s="24" t="s">
        <v>103</v>
      </c>
      <c r="B58" s="25">
        <v>1438052.7</v>
      </c>
      <c r="C58" s="25"/>
      <c r="D58" s="25"/>
      <c r="E58" s="25"/>
      <c r="F58" s="25"/>
      <c r="G58" s="25">
        <v>1438052.7</v>
      </c>
      <c r="H58" s="26">
        <f t="shared" si="2"/>
        <v>0</v>
      </c>
      <c r="I58" s="26">
        <f t="shared" si="3"/>
        <v>1438052.7</v>
      </c>
    </row>
    <row r="59" spans="1:9" x14ac:dyDescent="0.25">
      <c r="A59" s="24" t="s">
        <v>104</v>
      </c>
      <c r="B59" s="25">
        <v>1379000</v>
      </c>
      <c r="C59" s="25">
        <v>1379000</v>
      </c>
      <c r="D59" s="25"/>
      <c r="E59" s="25"/>
      <c r="F59" s="25">
        <v>1379000</v>
      </c>
      <c r="G59" s="25"/>
      <c r="H59" s="26">
        <f t="shared" si="2"/>
        <v>0</v>
      </c>
      <c r="I59" s="26">
        <f t="shared" si="3"/>
        <v>1379000</v>
      </c>
    </row>
    <row r="60" spans="1:9" ht="26.4" x14ac:dyDescent="0.25">
      <c r="A60" s="24" t="s">
        <v>106</v>
      </c>
      <c r="B60" s="25">
        <v>1301645.51</v>
      </c>
      <c r="C60" s="25"/>
      <c r="D60" s="25"/>
      <c r="E60" s="25"/>
      <c r="F60" s="25"/>
      <c r="G60" s="25">
        <v>1301645.51</v>
      </c>
      <c r="H60" s="26">
        <f t="shared" si="2"/>
        <v>0</v>
      </c>
      <c r="I60" s="26">
        <f t="shared" si="3"/>
        <v>1301645.51</v>
      </c>
    </row>
    <row r="61" spans="1:9" x14ac:dyDescent="0.25">
      <c r="A61" s="24" t="s">
        <v>107</v>
      </c>
      <c r="B61" s="25">
        <v>1272950</v>
      </c>
      <c r="C61" s="25"/>
      <c r="D61" s="25"/>
      <c r="E61" s="25"/>
      <c r="F61" s="25"/>
      <c r="G61" s="25">
        <v>1272950</v>
      </c>
      <c r="H61" s="26">
        <f t="shared" si="2"/>
        <v>0</v>
      </c>
      <c r="I61" s="26">
        <f t="shared" si="3"/>
        <v>1272950</v>
      </c>
    </row>
    <row r="62" spans="1:9" x14ac:dyDescent="0.25">
      <c r="A62" s="24" t="s">
        <v>108</v>
      </c>
      <c r="B62" s="25">
        <v>1257494</v>
      </c>
      <c r="C62" s="25"/>
      <c r="D62" s="25"/>
      <c r="E62" s="25"/>
      <c r="F62" s="25"/>
      <c r="G62" s="25">
        <v>1257494</v>
      </c>
      <c r="H62" s="26">
        <f t="shared" si="2"/>
        <v>0</v>
      </c>
      <c r="I62" s="26">
        <f t="shared" si="3"/>
        <v>1257494</v>
      </c>
    </row>
    <row r="63" spans="1:9" x14ac:dyDescent="0.25">
      <c r="A63" s="24" t="s">
        <v>109</v>
      </c>
      <c r="B63" s="25">
        <v>1222952</v>
      </c>
      <c r="C63" s="25"/>
      <c r="D63" s="25"/>
      <c r="E63" s="25"/>
      <c r="F63" s="25"/>
      <c r="G63" s="25">
        <v>1222952</v>
      </c>
      <c r="H63" s="26">
        <f t="shared" si="2"/>
        <v>0</v>
      </c>
      <c r="I63" s="26">
        <f t="shared" si="3"/>
        <v>1222952</v>
      </c>
    </row>
    <row r="64" spans="1:9" x14ac:dyDescent="0.25">
      <c r="A64" s="24" t="s">
        <v>110</v>
      </c>
      <c r="B64" s="25">
        <v>1218006.8999999999</v>
      </c>
      <c r="C64" s="25">
        <v>1218006.8999999999</v>
      </c>
      <c r="D64" s="25"/>
      <c r="E64" s="25"/>
      <c r="F64" s="25">
        <v>1218006.8999999999</v>
      </c>
      <c r="G64" s="25"/>
      <c r="H64" s="26">
        <f t="shared" si="2"/>
        <v>0</v>
      </c>
      <c r="I64" s="26">
        <f t="shared" si="3"/>
        <v>1218006.8999999999</v>
      </c>
    </row>
    <row r="65" spans="1:9" x14ac:dyDescent="0.25">
      <c r="A65" s="24" t="s">
        <v>112</v>
      </c>
      <c r="B65" s="25">
        <v>1119607.3</v>
      </c>
      <c r="C65" s="25">
        <v>1119607.3</v>
      </c>
      <c r="D65" s="25">
        <v>1119607.3</v>
      </c>
      <c r="E65" s="25"/>
      <c r="F65" s="25"/>
      <c r="G65" s="25"/>
      <c r="H65" s="26">
        <f t="shared" si="2"/>
        <v>0</v>
      </c>
      <c r="I65" s="26">
        <f t="shared" si="3"/>
        <v>1119607.3</v>
      </c>
    </row>
    <row r="66" spans="1:9" x14ac:dyDescent="0.25">
      <c r="A66" s="24" t="s">
        <v>111</v>
      </c>
      <c r="B66" s="25">
        <v>609053</v>
      </c>
      <c r="C66" s="25"/>
      <c r="D66" s="25"/>
      <c r="E66" s="25"/>
      <c r="F66" s="25"/>
      <c r="G66" s="25">
        <f>B66</f>
        <v>609053</v>
      </c>
      <c r="H66" s="26">
        <f t="shared" si="2"/>
        <v>0</v>
      </c>
      <c r="I66" s="26">
        <f t="shared" si="3"/>
        <v>609053</v>
      </c>
    </row>
    <row r="67" spans="1:9" x14ac:dyDescent="0.25">
      <c r="A67" s="24" t="s">
        <v>113</v>
      </c>
      <c r="B67" s="25">
        <v>1096772.8999999999</v>
      </c>
      <c r="C67" s="25">
        <f>B67</f>
        <v>1096772.8999999999</v>
      </c>
      <c r="D67" s="25"/>
      <c r="E67" s="25"/>
      <c r="F67" s="25"/>
      <c r="G67" s="25">
        <f>B67</f>
        <v>1096772.8999999999</v>
      </c>
      <c r="H67" s="26">
        <f t="shared" si="2"/>
        <v>0</v>
      </c>
      <c r="I67" s="26">
        <f t="shared" si="3"/>
        <v>1096772.8999999999</v>
      </c>
    </row>
    <row r="68" spans="1:9" x14ac:dyDescent="0.25">
      <c r="A68" s="24" t="s">
        <v>114</v>
      </c>
      <c r="B68" s="25">
        <v>1083204.94</v>
      </c>
      <c r="C68" s="25">
        <f>B68</f>
        <v>1083204.94</v>
      </c>
      <c r="D68" s="25">
        <f>C68</f>
        <v>1083204.94</v>
      </c>
      <c r="E68" s="25"/>
      <c r="F68" s="25"/>
      <c r="G68" s="25"/>
      <c r="H68" s="26">
        <f t="shared" si="2"/>
        <v>0</v>
      </c>
      <c r="I68" s="26">
        <f t="shared" si="3"/>
        <v>1083204.94</v>
      </c>
    </row>
    <row r="69" spans="1:9" x14ac:dyDescent="0.25">
      <c r="A69" s="24" t="s">
        <v>115</v>
      </c>
      <c r="B69" s="25">
        <v>1028140.26</v>
      </c>
      <c r="C69" s="25"/>
      <c r="D69" s="25"/>
      <c r="E69" s="25"/>
      <c r="F69" s="25"/>
      <c r="G69" s="25">
        <f>B69</f>
        <v>1028140.26</v>
      </c>
      <c r="H69" s="26">
        <f t="shared" si="2"/>
        <v>0</v>
      </c>
      <c r="I69" s="26">
        <f t="shared" si="3"/>
        <v>1028140.26</v>
      </c>
    </row>
    <row r="70" spans="1:9" x14ac:dyDescent="0.25">
      <c r="A70" s="24" t="s">
        <v>116</v>
      </c>
      <c r="B70" s="25">
        <v>1000898.76</v>
      </c>
      <c r="C70" s="25">
        <f>B70</f>
        <v>1000898.76</v>
      </c>
      <c r="D70" s="25">
        <f>B70</f>
        <v>1000898.76</v>
      </c>
      <c r="E70" s="25"/>
      <c r="F70" s="25"/>
      <c r="G70" s="25"/>
      <c r="H70" s="26">
        <f t="shared" ref="H70:H71" si="4">I70-B70</f>
        <v>0</v>
      </c>
      <c r="I70" s="26">
        <f t="shared" si="3"/>
        <v>1000898.76</v>
      </c>
    </row>
    <row r="71" spans="1:9" x14ac:dyDescent="0.25">
      <c r="A71" s="24" t="s">
        <v>117</v>
      </c>
      <c r="B71" s="25">
        <v>1000000</v>
      </c>
      <c r="C71" s="25">
        <v>600000</v>
      </c>
      <c r="D71" s="25"/>
      <c r="E71" s="25"/>
      <c r="F71" s="25"/>
      <c r="G71" s="25">
        <v>1000000</v>
      </c>
      <c r="H71" s="26">
        <f t="shared" si="4"/>
        <v>0</v>
      </c>
      <c r="I71" s="26">
        <f t="shared" si="3"/>
        <v>1000000</v>
      </c>
    </row>
    <row r="72" spans="1:9" x14ac:dyDescent="0.25">
      <c r="A72" s="24" t="s">
        <v>118</v>
      </c>
      <c r="B72" s="25">
        <v>980000</v>
      </c>
      <c r="C72" s="25">
        <f>B72</f>
        <v>980000</v>
      </c>
      <c r="D72" s="25"/>
      <c r="E72" s="25"/>
      <c r="F72" s="25">
        <f>B72</f>
        <v>980000</v>
      </c>
      <c r="G72" s="25"/>
      <c r="H72" s="26">
        <f t="shared" ref="H72:H127" si="5">I72-B72</f>
        <v>0</v>
      </c>
      <c r="I72" s="26">
        <f t="shared" ref="I72:I127" si="6">SUM(D72:G72)</f>
        <v>980000</v>
      </c>
    </row>
    <row r="73" spans="1:9" x14ac:dyDescent="0.25">
      <c r="A73" s="24" t="s">
        <v>119</v>
      </c>
      <c r="B73" s="25">
        <v>912335</v>
      </c>
      <c r="C73" s="25">
        <f>B73</f>
        <v>912335</v>
      </c>
      <c r="D73" s="25"/>
      <c r="E73" s="25"/>
      <c r="F73" s="25">
        <f>B73</f>
        <v>912335</v>
      </c>
      <c r="G73" s="25"/>
      <c r="H73" s="26">
        <f t="shared" si="5"/>
        <v>0</v>
      </c>
      <c r="I73" s="26">
        <f t="shared" si="6"/>
        <v>912335</v>
      </c>
    </row>
    <row r="74" spans="1:9" x14ac:dyDescent="0.25">
      <c r="A74" s="24" t="s">
        <v>120</v>
      </c>
      <c r="B74" s="25">
        <v>890139.6</v>
      </c>
      <c r="C74" s="25">
        <f>B74</f>
        <v>890139.6</v>
      </c>
      <c r="D74" s="25">
        <f>B74</f>
        <v>890139.6</v>
      </c>
      <c r="E74" s="25"/>
      <c r="F74" s="25"/>
      <c r="G74" s="25"/>
      <c r="H74" s="26">
        <f t="shared" si="5"/>
        <v>0</v>
      </c>
      <c r="I74" s="26">
        <f t="shared" si="6"/>
        <v>890139.6</v>
      </c>
    </row>
    <row r="75" spans="1:9" x14ac:dyDescent="0.25">
      <c r="A75" s="24" t="s">
        <v>121</v>
      </c>
      <c r="B75" s="25">
        <v>856549.69</v>
      </c>
      <c r="C75" s="25"/>
      <c r="D75" s="25"/>
      <c r="E75" s="25"/>
      <c r="F75" s="25"/>
      <c r="G75" s="25">
        <f>B75</f>
        <v>856549.69</v>
      </c>
      <c r="H75" s="26">
        <f t="shared" si="5"/>
        <v>0</v>
      </c>
      <c r="I75" s="26">
        <f t="shared" si="6"/>
        <v>856549.69</v>
      </c>
    </row>
    <row r="76" spans="1:9" x14ac:dyDescent="0.25">
      <c r="A76" s="24" t="s">
        <v>101</v>
      </c>
      <c r="B76" s="25">
        <v>487200</v>
      </c>
      <c r="C76" s="25"/>
      <c r="D76" s="25"/>
      <c r="E76" s="25"/>
      <c r="F76" s="25"/>
      <c r="G76" s="25">
        <f>B76</f>
        <v>487200</v>
      </c>
      <c r="H76" s="26">
        <f t="shared" si="5"/>
        <v>0</v>
      </c>
      <c r="I76" s="26">
        <f t="shared" si="6"/>
        <v>487200</v>
      </c>
    </row>
    <row r="77" spans="1:9" x14ac:dyDescent="0.25">
      <c r="A77" s="24" t="s">
        <v>122</v>
      </c>
      <c r="B77" s="25">
        <v>500000</v>
      </c>
      <c r="C77" s="25"/>
      <c r="D77" s="25"/>
      <c r="E77" s="25"/>
      <c r="F77" s="25"/>
      <c r="G77" s="25">
        <f>B77</f>
        <v>500000</v>
      </c>
      <c r="H77" s="26">
        <f t="shared" si="5"/>
        <v>0</v>
      </c>
      <c r="I77" s="26">
        <f t="shared" si="6"/>
        <v>500000</v>
      </c>
    </row>
    <row r="78" spans="1:9" x14ac:dyDescent="0.25">
      <c r="A78" s="24" t="s">
        <v>125</v>
      </c>
      <c r="B78" s="25">
        <v>775902.21</v>
      </c>
      <c r="C78" s="25">
        <f>B78</f>
        <v>775902.21</v>
      </c>
      <c r="D78" s="25">
        <f>C78</f>
        <v>775902.21</v>
      </c>
      <c r="E78" s="25"/>
      <c r="F78" s="25"/>
      <c r="G78" s="25"/>
      <c r="H78" s="26">
        <f t="shared" si="5"/>
        <v>0</v>
      </c>
      <c r="I78" s="26">
        <f t="shared" si="6"/>
        <v>775902.21</v>
      </c>
    </row>
    <row r="79" spans="1:9" x14ac:dyDescent="0.25">
      <c r="A79" s="24" t="s">
        <v>417</v>
      </c>
      <c r="B79" s="25">
        <v>757231.18</v>
      </c>
      <c r="C79" s="25">
        <f>B79</f>
        <v>757231.18</v>
      </c>
      <c r="D79" s="25">
        <f>B79</f>
        <v>757231.18</v>
      </c>
      <c r="E79" s="25"/>
      <c r="F79" s="25"/>
      <c r="G79" s="25"/>
      <c r="H79" s="26">
        <f t="shared" si="5"/>
        <v>0</v>
      </c>
      <c r="I79" s="26">
        <f t="shared" si="6"/>
        <v>757231.18</v>
      </c>
    </row>
    <row r="80" spans="1:9" x14ac:dyDescent="0.25">
      <c r="A80" s="24" t="s">
        <v>128</v>
      </c>
      <c r="B80" s="25">
        <v>372729.04</v>
      </c>
      <c r="C80" s="25"/>
      <c r="D80" s="25"/>
      <c r="E80" s="25"/>
      <c r="F80" s="25"/>
      <c r="G80" s="25">
        <f>B80</f>
        <v>372729.04</v>
      </c>
      <c r="H80" s="26">
        <f t="shared" si="5"/>
        <v>0</v>
      </c>
      <c r="I80" s="26">
        <f t="shared" si="6"/>
        <v>372729.04</v>
      </c>
    </row>
    <row r="81" spans="1:9" x14ac:dyDescent="0.25">
      <c r="A81" s="24" t="s">
        <v>129</v>
      </c>
      <c r="B81" s="25">
        <v>659036.09</v>
      </c>
      <c r="C81" s="25">
        <f>B81</f>
        <v>659036.09</v>
      </c>
      <c r="D81" s="25">
        <f>C81</f>
        <v>659036.09</v>
      </c>
      <c r="E81" s="25"/>
      <c r="F81" s="25"/>
      <c r="G81" s="25"/>
      <c r="H81" s="26">
        <f t="shared" si="5"/>
        <v>0</v>
      </c>
      <c r="I81" s="26">
        <f t="shared" si="6"/>
        <v>659036.09</v>
      </c>
    </row>
    <row r="82" spans="1:9" x14ac:dyDescent="0.25">
      <c r="A82" s="24" t="s">
        <v>130</v>
      </c>
      <c r="B82" s="25">
        <v>632015</v>
      </c>
      <c r="C82" s="25"/>
      <c r="D82" s="25"/>
      <c r="E82" s="25"/>
      <c r="F82" s="25"/>
      <c r="G82" s="25">
        <f>B82</f>
        <v>632015</v>
      </c>
      <c r="H82" s="26">
        <f t="shared" si="5"/>
        <v>0</v>
      </c>
      <c r="I82" s="26">
        <f t="shared" si="6"/>
        <v>632015</v>
      </c>
    </row>
    <row r="83" spans="1:9" x14ac:dyDescent="0.25">
      <c r="A83" s="24" t="s">
        <v>132</v>
      </c>
      <c r="B83" s="25">
        <v>600398.44999999995</v>
      </c>
      <c r="C83" s="25"/>
      <c r="D83" s="25"/>
      <c r="E83" s="25"/>
      <c r="F83" s="25"/>
      <c r="G83" s="25">
        <f>B83</f>
        <v>600398.44999999995</v>
      </c>
      <c r="H83" s="26">
        <f t="shared" si="5"/>
        <v>0</v>
      </c>
      <c r="I83" s="26">
        <f t="shared" si="6"/>
        <v>600398.44999999995</v>
      </c>
    </row>
    <row r="84" spans="1:9" x14ac:dyDescent="0.25">
      <c r="A84" s="24" t="s">
        <v>133</v>
      </c>
      <c r="B84" s="25">
        <v>582633.43999999994</v>
      </c>
      <c r="C84" s="25">
        <f>B84</f>
        <v>582633.43999999994</v>
      </c>
      <c r="D84" s="25">
        <f>C84</f>
        <v>582633.43999999994</v>
      </c>
      <c r="E84" s="25"/>
      <c r="F84" s="25"/>
      <c r="G84" s="25"/>
      <c r="H84" s="26">
        <f t="shared" si="5"/>
        <v>0</v>
      </c>
      <c r="I84" s="26">
        <f t="shared" si="6"/>
        <v>582633.43999999994</v>
      </c>
    </row>
    <row r="85" spans="1:9" x14ac:dyDescent="0.25">
      <c r="A85" s="24" t="s">
        <v>135</v>
      </c>
      <c r="B85" s="25">
        <v>524800</v>
      </c>
      <c r="C85" s="25">
        <f>B85</f>
        <v>524800</v>
      </c>
      <c r="D85" s="25"/>
      <c r="E85" s="25"/>
      <c r="F85" s="25">
        <f>B85</f>
        <v>524800</v>
      </c>
      <c r="G85" s="25"/>
      <c r="H85" s="26">
        <f t="shared" si="5"/>
        <v>0</v>
      </c>
      <c r="I85" s="26">
        <f t="shared" si="6"/>
        <v>524800</v>
      </c>
    </row>
    <row r="86" spans="1:9" x14ac:dyDescent="0.25">
      <c r="A86" s="24" t="s">
        <v>136</v>
      </c>
      <c r="B86" s="25">
        <v>522892</v>
      </c>
      <c r="C86" s="25"/>
      <c r="D86" s="25"/>
      <c r="E86" s="25"/>
      <c r="F86" s="25"/>
      <c r="G86" s="25">
        <f>B86</f>
        <v>522892</v>
      </c>
      <c r="H86" s="26">
        <f t="shared" si="5"/>
        <v>0</v>
      </c>
      <c r="I86" s="26">
        <f t="shared" si="6"/>
        <v>522892</v>
      </c>
    </row>
    <row r="87" spans="1:9" x14ac:dyDescent="0.25">
      <c r="A87" s="24" t="s">
        <v>137</v>
      </c>
      <c r="B87" s="25">
        <v>498984</v>
      </c>
      <c r="C87" s="25">
        <f>B87</f>
        <v>498984</v>
      </c>
      <c r="D87" s="25">
        <f>C87</f>
        <v>498984</v>
      </c>
      <c r="E87" s="25"/>
      <c r="F87" s="25"/>
      <c r="G87" s="25"/>
      <c r="H87" s="26">
        <f t="shared" si="5"/>
        <v>0</v>
      </c>
      <c r="I87" s="26">
        <f t="shared" si="6"/>
        <v>498984</v>
      </c>
    </row>
    <row r="88" spans="1:9" x14ac:dyDescent="0.25">
      <c r="A88" s="24" t="s">
        <v>436</v>
      </c>
      <c r="B88" s="25">
        <v>443987.36</v>
      </c>
      <c r="C88" s="25">
        <f>B88</f>
        <v>443987.36</v>
      </c>
      <c r="D88" s="25"/>
      <c r="E88" s="25">
        <f>B88</f>
        <v>443987.36</v>
      </c>
      <c r="F88" s="25"/>
      <c r="G88" s="25"/>
      <c r="H88" s="26">
        <f t="shared" si="5"/>
        <v>0</v>
      </c>
      <c r="I88" s="26">
        <f t="shared" si="6"/>
        <v>443987.36</v>
      </c>
    </row>
    <row r="89" spans="1:9" x14ac:dyDescent="0.25">
      <c r="A89" s="24" t="s">
        <v>142</v>
      </c>
      <c r="B89" s="25">
        <v>145350</v>
      </c>
      <c r="C89" s="25"/>
      <c r="D89" s="25"/>
      <c r="E89" s="25"/>
      <c r="F89" s="25"/>
      <c r="G89" s="25">
        <f>B89</f>
        <v>145350</v>
      </c>
      <c r="H89" s="26">
        <f t="shared" si="5"/>
        <v>0</v>
      </c>
      <c r="I89" s="26">
        <f t="shared" si="6"/>
        <v>145350</v>
      </c>
    </row>
    <row r="90" spans="1:9" x14ac:dyDescent="0.25">
      <c r="A90" s="24" t="s">
        <v>143</v>
      </c>
      <c r="B90" s="25">
        <v>439438.5</v>
      </c>
      <c r="C90" s="25">
        <f>B90</f>
        <v>439438.5</v>
      </c>
      <c r="D90" s="25"/>
      <c r="E90" s="25"/>
      <c r="F90" s="25">
        <f>B90</f>
        <v>439438.5</v>
      </c>
      <c r="G90" s="25"/>
      <c r="H90" s="26">
        <f t="shared" si="5"/>
        <v>0</v>
      </c>
      <c r="I90" s="26">
        <f t="shared" si="6"/>
        <v>439438.5</v>
      </c>
    </row>
    <row r="91" spans="1:9" x14ac:dyDescent="0.25">
      <c r="A91" s="24" t="s">
        <v>145</v>
      </c>
      <c r="B91" s="25">
        <v>434859.04</v>
      </c>
      <c r="C91" s="25">
        <f>B91</f>
        <v>434859.04</v>
      </c>
      <c r="D91" s="25">
        <f>B91</f>
        <v>434859.04</v>
      </c>
      <c r="E91" s="25"/>
      <c r="F91" s="25"/>
      <c r="G91" s="25"/>
      <c r="H91" s="26">
        <f t="shared" si="5"/>
        <v>0</v>
      </c>
      <c r="I91" s="26">
        <f t="shared" si="6"/>
        <v>434859.04</v>
      </c>
    </row>
    <row r="92" spans="1:9" x14ac:dyDescent="0.25">
      <c r="A92" s="24" t="s">
        <v>146</v>
      </c>
      <c r="B92" s="25">
        <v>428490</v>
      </c>
      <c r="C92" s="25"/>
      <c r="D92" s="25"/>
      <c r="E92" s="25"/>
      <c r="F92" s="25"/>
      <c r="G92" s="25">
        <f>B92</f>
        <v>428490</v>
      </c>
      <c r="H92" s="26">
        <f t="shared" si="5"/>
        <v>0</v>
      </c>
      <c r="I92" s="26">
        <f t="shared" si="6"/>
        <v>428490</v>
      </c>
    </row>
    <row r="93" spans="1:9" x14ac:dyDescent="0.25">
      <c r="A93" s="24" t="s">
        <v>147</v>
      </c>
      <c r="B93" s="25">
        <v>425810</v>
      </c>
      <c r="C93" s="25">
        <f>B93</f>
        <v>425810</v>
      </c>
      <c r="D93" s="25">
        <f>B93</f>
        <v>425810</v>
      </c>
      <c r="E93" s="25"/>
      <c r="F93" s="25"/>
      <c r="G93" s="25"/>
      <c r="H93" s="26">
        <f t="shared" si="5"/>
        <v>0</v>
      </c>
      <c r="I93" s="26">
        <f t="shared" si="6"/>
        <v>425810</v>
      </c>
    </row>
    <row r="94" spans="1:9" x14ac:dyDescent="0.25">
      <c r="A94" s="24" t="s">
        <v>150</v>
      </c>
      <c r="B94" s="25">
        <v>400532</v>
      </c>
      <c r="C94" s="25"/>
      <c r="D94" s="25"/>
      <c r="E94" s="25"/>
      <c r="F94" s="25"/>
      <c r="G94" s="25">
        <f>B94</f>
        <v>400532</v>
      </c>
      <c r="H94" s="26">
        <f t="shared" si="5"/>
        <v>0</v>
      </c>
      <c r="I94" s="26">
        <f t="shared" si="6"/>
        <v>400532</v>
      </c>
    </row>
    <row r="95" spans="1:9" x14ac:dyDescent="0.25">
      <c r="A95" s="24" t="s">
        <v>151</v>
      </c>
      <c r="B95" s="25">
        <v>395500</v>
      </c>
      <c r="C95" s="25">
        <f t="shared" ref="C95:C102" si="7">B95</f>
        <v>395500</v>
      </c>
      <c r="D95" s="25"/>
      <c r="E95" s="25">
        <f>C95</f>
        <v>395500</v>
      </c>
      <c r="F95" s="25"/>
      <c r="G95" s="25"/>
      <c r="H95" s="26">
        <f t="shared" si="5"/>
        <v>0</v>
      </c>
      <c r="I95" s="26">
        <f t="shared" si="6"/>
        <v>395500</v>
      </c>
    </row>
    <row r="96" spans="1:9" x14ac:dyDescent="0.25">
      <c r="A96" s="24" t="s">
        <v>152</v>
      </c>
      <c r="B96" s="25">
        <v>393600</v>
      </c>
      <c r="C96" s="25">
        <f t="shared" si="7"/>
        <v>393600</v>
      </c>
      <c r="D96" s="25">
        <f>B96</f>
        <v>393600</v>
      </c>
      <c r="E96" s="25"/>
      <c r="F96" s="25"/>
      <c r="G96" s="25"/>
      <c r="H96" s="26">
        <f t="shared" si="5"/>
        <v>0</v>
      </c>
      <c r="I96" s="26">
        <f t="shared" si="6"/>
        <v>393600</v>
      </c>
    </row>
    <row r="97" spans="1:9" x14ac:dyDescent="0.25">
      <c r="A97" s="24" t="s">
        <v>153</v>
      </c>
      <c r="B97" s="25">
        <v>393145.16</v>
      </c>
      <c r="C97" s="25">
        <f t="shared" si="7"/>
        <v>393145.16</v>
      </c>
      <c r="D97" s="25"/>
      <c r="E97" s="25">
        <f>B97</f>
        <v>393145.16</v>
      </c>
      <c r="F97" s="25"/>
      <c r="G97" s="25"/>
      <c r="H97" s="26">
        <f t="shared" si="5"/>
        <v>0</v>
      </c>
      <c r="I97" s="26">
        <f t="shared" si="6"/>
        <v>393145.16</v>
      </c>
    </row>
    <row r="98" spans="1:9" x14ac:dyDescent="0.25">
      <c r="A98" s="24" t="s">
        <v>154</v>
      </c>
      <c r="B98" s="25">
        <v>387518</v>
      </c>
      <c r="C98" s="25">
        <f t="shared" si="7"/>
        <v>387518</v>
      </c>
      <c r="D98" s="25">
        <f>B98</f>
        <v>387518</v>
      </c>
      <c r="E98" s="25"/>
      <c r="F98" s="25"/>
      <c r="G98" s="25"/>
      <c r="H98" s="26">
        <f t="shared" si="5"/>
        <v>0</v>
      </c>
      <c r="I98" s="26">
        <f t="shared" si="6"/>
        <v>387518</v>
      </c>
    </row>
    <row r="99" spans="1:9" x14ac:dyDescent="0.25">
      <c r="A99" s="24" t="s">
        <v>155</v>
      </c>
      <c r="B99" s="25">
        <v>374500</v>
      </c>
      <c r="C99" s="25">
        <f t="shared" si="7"/>
        <v>374500</v>
      </c>
      <c r="D99" s="25"/>
      <c r="E99" s="25"/>
      <c r="F99" s="25">
        <f>B99</f>
        <v>374500</v>
      </c>
      <c r="G99" s="25"/>
      <c r="H99" s="26">
        <f t="shared" si="5"/>
        <v>0</v>
      </c>
      <c r="I99" s="26">
        <f t="shared" si="6"/>
        <v>374500</v>
      </c>
    </row>
    <row r="100" spans="1:9" ht="39.6" x14ac:dyDescent="0.25">
      <c r="A100" s="24" t="s">
        <v>156</v>
      </c>
      <c r="B100" s="25">
        <v>373082.13</v>
      </c>
      <c r="C100" s="25">
        <f t="shared" si="7"/>
        <v>373082.13</v>
      </c>
      <c r="D100" s="25">
        <f>B100</f>
        <v>373082.13</v>
      </c>
      <c r="E100" s="25"/>
      <c r="F100" s="25"/>
      <c r="G100" s="25"/>
      <c r="H100" s="26">
        <f t="shared" si="5"/>
        <v>0</v>
      </c>
      <c r="I100" s="26">
        <f t="shared" si="6"/>
        <v>373082.13</v>
      </c>
    </row>
    <row r="101" spans="1:9" x14ac:dyDescent="0.25">
      <c r="A101" s="24" t="s">
        <v>157</v>
      </c>
      <c r="B101" s="25">
        <v>371000</v>
      </c>
      <c r="C101" s="25">
        <f t="shared" si="7"/>
        <v>371000</v>
      </c>
      <c r="D101" s="25"/>
      <c r="E101" s="25">
        <f>B101</f>
        <v>371000</v>
      </c>
      <c r="F101" s="25"/>
      <c r="G101" s="25"/>
      <c r="H101" s="26">
        <f t="shared" si="5"/>
        <v>0</v>
      </c>
      <c r="I101" s="26">
        <f t="shared" si="6"/>
        <v>371000</v>
      </c>
    </row>
    <row r="102" spans="1:9" x14ac:dyDescent="0.25">
      <c r="A102" s="24" t="s">
        <v>158</v>
      </c>
      <c r="B102" s="25">
        <v>361500</v>
      </c>
      <c r="C102" s="25">
        <f t="shared" si="7"/>
        <v>361500</v>
      </c>
      <c r="D102" s="25">
        <f>B102</f>
        <v>361500</v>
      </c>
      <c r="E102" s="25"/>
      <c r="F102" s="25"/>
      <c r="G102" s="25"/>
      <c r="H102" s="26">
        <f t="shared" si="5"/>
        <v>0</v>
      </c>
      <c r="I102" s="26">
        <f t="shared" si="6"/>
        <v>361500</v>
      </c>
    </row>
    <row r="103" spans="1:9" x14ac:dyDescent="0.25">
      <c r="A103" s="24" t="s">
        <v>161</v>
      </c>
      <c r="B103" s="25">
        <v>349288.8</v>
      </c>
      <c r="C103" s="25">
        <f>B103</f>
        <v>349288.8</v>
      </c>
      <c r="D103" s="25">
        <f>B103</f>
        <v>349288.8</v>
      </c>
      <c r="E103" s="25"/>
      <c r="F103" s="25"/>
      <c r="G103" s="25"/>
      <c r="H103" s="26">
        <f t="shared" si="5"/>
        <v>0</v>
      </c>
      <c r="I103" s="26">
        <f t="shared" si="6"/>
        <v>349288.8</v>
      </c>
    </row>
    <row r="104" spans="1:9" x14ac:dyDescent="0.25">
      <c r="A104" s="24" t="s">
        <v>162</v>
      </c>
      <c r="B104" s="25">
        <v>348600</v>
      </c>
      <c r="C104" s="25"/>
      <c r="D104" s="25"/>
      <c r="E104" s="25"/>
      <c r="F104" s="25"/>
      <c r="G104" s="25">
        <f>B104</f>
        <v>348600</v>
      </c>
      <c r="H104" s="26">
        <f t="shared" si="5"/>
        <v>0</v>
      </c>
      <c r="I104" s="26">
        <f t="shared" si="6"/>
        <v>348600</v>
      </c>
    </row>
    <row r="105" spans="1:9" x14ac:dyDescent="0.25">
      <c r="A105" s="24" t="s">
        <v>163</v>
      </c>
      <c r="B105" s="25">
        <v>324390</v>
      </c>
      <c r="C105" s="25"/>
      <c r="D105" s="25"/>
      <c r="E105" s="25"/>
      <c r="F105" s="25"/>
      <c r="G105" s="25">
        <f>B105</f>
        <v>324390</v>
      </c>
      <c r="H105" s="26">
        <f t="shared" si="5"/>
        <v>0</v>
      </c>
      <c r="I105" s="26">
        <f t="shared" si="6"/>
        <v>324390</v>
      </c>
    </row>
    <row r="106" spans="1:9" x14ac:dyDescent="0.25">
      <c r="A106" s="24" t="s">
        <v>123</v>
      </c>
      <c r="B106" s="25">
        <v>323802</v>
      </c>
      <c r="C106" s="25"/>
      <c r="D106" s="25"/>
      <c r="E106" s="25"/>
      <c r="F106" s="25"/>
      <c r="G106" s="25">
        <f>B106</f>
        <v>323802</v>
      </c>
      <c r="H106" s="26">
        <f t="shared" si="5"/>
        <v>0</v>
      </c>
      <c r="I106" s="26">
        <f t="shared" si="6"/>
        <v>323802</v>
      </c>
    </row>
    <row r="107" spans="1:9" x14ac:dyDescent="0.25">
      <c r="A107" s="24" t="s">
        <v>164</v>
      </c>
      <c r="B107" s="25">
        <v>322140</v>
      </c>
      <c r="C107" s="25"/>
      <c r="D107" s="25"/>
      <c r="E107" s="25"/>
      <c r="F107" s="25"/>
      <c r="G107" s="25">
        <f>B107</f>
        <v>322140</v>
      </c>
      <c r="H107" s="26">
        <f t="shared" si="5"/>
        <v>0</v>
      </c>
      <c r="I107" s="26">
        <f t="shared" si="6"/>
        <v>322140</v>
      </c>
    </row>
    <row r="108" spans="1:9" x14ac:dyDescent="0.25">
      <c r="A108" s="24" t="s">
        <v>165</v>
      </c>
      <c r="B108" s="25">
        <v>314721.65999999997</v>
      </c>
      <c r="C108" s="25">
        <f>B108</f>
        <v>314721.65999999997</v>
      </c>
      <c r="D108" s="25"/>
      <c r="E108" s="25">
        <v>22900</v>
      </c>
      <c r="F108" s="25">
        <v>291821.65999999997</v>
      </c>
      <c r="G108" s="25"/>
      <c r="H108" s="26">
        <f t="shared" si="5"/>
        <v>0</v>
      </c>
      <c r="I108" s="26">
        <f t="shared" si="6"/>
        <v>314721.65999999997</v>
      </c>
    </row>
    <row r="109" spans="1:9" x14ac:dyDescent="0.25">
      <c r="A109" s="24" t="s">
        <v>166</v>
      </c>
      <c r="B109" s="25">
        <v>303258</v>
      </c>
      <c r="C109" s="25"/>
      <c r="D109" s="25"/>
      <c r="E109" s="25"/>
      <c r="F109" s="25"/>
      <c r="G109" s="25">
        <f>B109</f>
        <v>303258</v>
      </c>
      <c r="H109" s="26">
        <f t="shared" si="5"/>
        <v>0</v>
      </c>
      <c r="I109" s="26">
        <f t="shared" si="6"/>
        <v>303258</v>
      </c>
    </row>
    <row r="110" spans="1:9" x14ac:dyDescent="0.25">
      <c r="A110" s="24" t="s">
        <v>84</v>
      </c>
      <c r="B110" s="25">
        <v>295952</v>
      </c>
      <c r="C110" s="25">
        <f>B110</f>
        <v>295952</v>
      </c>
      <c r="D110" s="25">
        <f>B110</f>
        <v>295952</v>
      </c>
      <c r="E110" s="25"/>
      <c r="F110" s="25"/>
      <c r="G110" s="25"/>
      <c r="H110" s="26">
        <f t="shared" si="5"/>
        <v>0</v>
      </c>
      <c r="I110" s="26">
        <f t="shared" si="6"/>
        <v>295952</v>
      </c>
    </row>
    <row r="111" spans="1:9" x14ac:dyDescent="0.25">
      <c r="A111" s="24" t="s">
        <v>167</v>
      </c>
      <c r="B111" s="25">
        <v>291514.45</v>
      </c>
      <c r="C111" s="25">
        <f>B111</f>
        <v>291514.45</v>
      </c>
      <c r="D111" s="25"/>
      <c r="E111" s="25">
        <f>B111</f>
        <v>291514.45</v>
      </c>
      <c r="F111" s="25"/>
      <c r="G111" s="25"/>
      <c r="H111" s="26">
        <f t="shared" si="5"/>
        <v>0</v>
      </c>
      <c r="I111" s="26">
        <f t="shared" si="6"/>
        <v>291514.45</v>
      </c>
    </row>
    <row r="112" spans="1:9" x14ac:dyDescent="0.25">
      <c r="A112" s="24" t="s">
        <v>168</v>
      </c>
      <c r="B112" s="25">
        <v>285238</v>
      </c>
      <c r="C112" s="25">
        <f>B112</f>
        <v>285238</v>
      </c>
      <c r="D112" s="25"/>
      <c r="E112" s="25">
        <f>B112</f>
        <v>285238</v>
      </c>
      <c r="F112" s="25"/>
      <c r="G112" s="25"/>
      <c r="H112" s="26">
        <f t="shared" si="5"/>
        <v>0</v>
      </c>
      <c r="I112" s="26">
        <f t="shared" si="6"/>
        <v>285238</v>
      </c>
    </row>
    <row r="113" spans="1:9" x14ac:dyDescent="0.25">
      <c r="A113" s="24" t="s">
        <v>169</v>
      </c>
      <c r="B113" s="25">
        <v>279820.38</v>
      </c>
      <c r="C113" s="25"/>
      <c r="D113" s="25"/>
      <c r="E113" s="25"/>
      <c r="F113" s="25"/>
      <c r="G113" s="25">
        <f>B113</f>
        <v>279820.38</v>
      </c>
      <c r="H113" s="26">
        <f t="shared" si="5"/>
        <v>0</v>
      </c>
      <c r="I113" s="26">
        <f t="shared" si="6"/>
        <v>279820.38</v>
      </c>
    </row>
    <row r="114" spans="1:9" x14ac:dyDescent="0.25">
      <c r="A114" s="24" t="s">
        <v>172</v>
      </c>
      <c r="B114" s="25">
        <v>247659</v>
      </c>
      <c r="C114" s="25"/>
      <c r="D114" s="25"/>
      <c r="E114" s="25"/>
      <c r="F114" s="25"/>
      <c r="G114" s="25">
        <f>B114</f>
        <v>247659</v>
      </c>
      <c r="H114" s="26">
        <f t="shared" si="5"/>
        <v>0</v>
      </c>
      <c r="I114" s="26">
        <f t="shared" si="6"/>
        <v>247659</v>
      </c>
    </row>
    <row r="115" spans="1:9" x14ac:dyDescent="0.25">
      <c r="A115" s="24" t="s">
        <v>173</v>
      </c>
      <c r="B115" s="25">
        <v>246000</v>
      </c>
      <c r="C115" s="25">
        <f>B115</f>
        <v>246000</v>
      </c>
      <c r="D115" s="25">
        <f>B115</f>
        <v>246000</v>
      </c>
      <c r="E115" s="25"/>
      <c r="F115" s="25"/>
      <c r="G115" s="25"/>
      <c r="H115" s="26">
        <f t="shared" si="5"/>
        <v>0</v>
      </c>
      <c r="I115" s="26">
        <f t="shared" si="6"/>
        <v>246000</v>
      </c>
    </row>
    <row r="116" spans="1:9" x14ac:dyDescent="0.25">
      <c r="A116" s="24" t="s">
        <v>176</v>
      </c>
      <c r="B116" s="25">
        <v>230000</v>
      </c>
      <c r="C116" s="25">
        <f>B116</f>
        <v>230000</v>
      </c>
      <c r="D116" s="25"/>
      <c r="E116" s="25">
        <v>230000</v>
      </c>
      <c r="F116" s="25"/>
      <c r="G116" s="25"/>
      <c r="H116" s="26">
        <f t="shared" si="5"/>
        <v>0</v>
      </c>
      <c r="I116" s="26">
        <f t="shared" si="6"/>
        <v>230000</v>
      </c>
    </row>
    <row r="117" spans="1:9" x14ac:dyDescent="0.25">
      <c r="A117" s="24" t="s">
        <v>177</v>
      </c>
      <c r="B117" s="25">
        <v>229427.39</v>
      </c>
      <c r="C117" s="25">
        <f>B117</f>
        <v>229427.39</v>
      </c>
      <c r="D117" s="25">
        <f>C117</f>
        <v>229427.39</v>
      </c>
      <c r="E117" s="25"/>
      <c r="F117" s="25"/>
      <c r="G117" s="25"/>
      <c r="H117" s="26">
        <f t="shared" si="5"/>
        <v>0</v>
      </c>
      <c r="I117" s="26">
        <f t="shared" si="6"/>
        <v>229427.39</v>
      </c>
    </row>
    <row r="118" spans="1:9" x14ac:dyDescent="0.25">
      <c r="A118" s="24" t="s">
        <v>138</v>
      </c>
      <c r="B118" s="25">
        <v>227476.23</v>
      </c>
      <c r="C118" s="25">
        <f>B118</f>
        <v>227476.23</v>
      </c>
      <c r="D118" s="25">
        <f>B118</f>
        <v>227476.23</v>
      </c>
      <c r="E118" s="25"/>
      <c r="F118" s="25"/>
      <c r="G118" s="25"/>
      <c r="H118" s="26">
        <f t="shared" si="5"/>
        <v>0</v>
      </c>
      <c r="I118" s="26">
        <f t="shared" si="6"/>
        <v>227476.23</v>
      </c>
    </row>
    <row r="119" spans="1:9" x14ac:dyDescent="0.25">
      <c r="A119" s="24" t="s">
        <v>178</v>
      </c>
      <c r="B119" s="25">
        <v>221995.49</v>
      </c>
      <c r="C119" s="25"/>
      <c r="D119" s="25"/>
      <c r="E119" s="25"/>
      <c r="F119" s="25"/>
      <c r="G119" s="25">
        <f>B119</f>
        <v>221995.49</v>
      </c>
      <c r="H119" s="26">
        <f t="shared" si="5"/>
        <v>0</v>
      </c>
      <c r="I119" s="26">
        <f t="shared" si="6"/>
        <v>221995.49</v>
      </c>
    </row>
    <row r="120" spans="1:9" x14ac:dyDescent="0.25">
      <c r="A120" s="24" t="s">
        <v>395</v>
      </c>
      <c r="B120" s="25">
        <v>210839.31</v>
      </c>
      <c r="C120" s="25"/>
      <c r="D120" s="25"/>
      <c r="E120" s="25"/>
      <c r="F120" s="25"/>
      <c r="G120" s="25">
        <f>B120</f>
        <v>210839.31</v>
      </c>
      <c r="H120" s="26">
        <f t="shared" si="5"/>
        <v>0</v>
      </c>
      <c r="I120" s="26">
        <f t="shared" si="6"/>
        <v>210839.31</v>
      </c>
    </row>
    <row r="121" spans="1:9" x14ac:dyDescent="0.25">
      <c r="A121" s="24" t="s">
        <v>180</v>
      </c>
      <c r="B121" s="25">
        <v>202782</v>
      </c>
      <c r="C121" s="25">
        <f>B121</f>
        <v>202782</v>
      </c>
      <c r="D121" s="25">
        <f>B121</f>
        <v>202782</v>
      </c>
      <c r="E121" s="25"/>
      <c r="F121" s="25"/>
      <c r="G121" s="25"/>
      <c r="H121" s="26">
        <f t="shared" si="5"/>
        <v>0</v>
      </c>
      <c r="I121" s="26">
        <f t="shared" si="6"/>
        <v>202782</v>
      </c>
    </row>
    <row r="122" spans="1:9" x14ac:dyDescent="0.25">
      <c r="A122" s="24" t="s">
        <v>181</v>
      </c>
      <c r="B122" s="25">
        <v>199981.7</v>
      </c>
      <c r="C122" s="25">
        <f t="shared" ref="C122:C123" si="8">B122</f>
        <v>199981.7</v>
      </c>
      <c r="D122" s="25">
        <f t="shared" ref="D122:D123" si="9">B122</f>
        <v>199981.7</v>
      </c>
      <c r="E122" s="25"/>
      <c r="F122" s="25"/>
      <c r="G122" s="25"/>
      <c r="H122" s="26">
        <f t="shared" si="5"/>
        <v>0</v>
      </c>
      <c r="I122" s="26">
        <f t="shared" si="6"/>
        <v>199981.7</v>
      </c>
    </row>
    <row r="123" spans="1:9" x14ac:dyDescent="0.25">
      <c r="A123" s="24" t="s">
        <v>183</v>
      </c>
      <c r="B123" s="25">
        <v>197224.82</v>
      </c>
      <c r="C123" s="25">
        <f t="shared" si="8"/>
        <v>197224.82</v>
      </c>
      <c r="D123" s="25">
        <f t="shared" si="9"/>
        <v>197224.82</v>
      </c>
      <c r="E123" s="25"/>
      <c r="F123" s="25"/>
      <c r="G123" s="25"/>
      <c r="H123" s="26">
        <f t="shared" si="5"/>
        <v>0</v>
      </c>
      <c r="I123" s="26">
        <f t="shared" si="6"/>
        <v>197224.82</v>
      </c>
    </row>
    <row r="124" spans="1:9" x14ac:dyDescent="0.25">
      <c r="A124" s="24" t="s">
        <v>185</v>
      </c>
      <c r="B124" s="25">
        <v>189000</v>
      </c>
      <c r="C124" s="25"/>
      <c r="D124" s="25"/>
      <c r="E124" s="25"/>
      <c r="F124" s="25"/>
      <c r="G124" s="25">
        <f>B124</f>
        <v>189000</v>
      </c>
      <c r="H124" s="26">
        <f t="shared" si="5"/>
        <v>0</v>
      </c>
      <c r="I124" s="26">
        <f t="shared" si="6"/>
        <v>189000</v>
      </c>
    </row>
    <row r="125" spans="1:9" x14ac:dyDescent="0.25">
      <c r="A125" s="24" t="s">
        <v>186</v>
      </c>
      <c r="B125" s="25">
        <v>188182.56</v>
      </c>
      <c r="C125" s="25"/>
      <c r="D125" s="25"/>
      <c r="E125" s="25"/>
      <c r="F125" s="25"/>
      <c r="G125" s="25">
        <f>B125</f>
        <v>188182.56</v>
      </c>
      <c r="H125" s="26">
        <f t="shared" si="5"/>
        <v>0</v>
      </c>
      <c r="I125" s="26">
        <f t="shared" si="6"/>
        <v>188182.56</v>
      </c>
    </row>
    <row r="126" spans="1:9" x14ac:dyDescent="0.25">
      <c r="A126" s="24" t="s">
        <v>189</v>
      </c>
      <c r="B126" s="25">
        <v>182000</v>
      </c>
      <c r="C126" s="25"/>
      <c r="D126" s="25"/>
      <c r="E126" s="25"/>
      <c r="F126" s="25"/>
      <c r="G126" s="25">
        <f t="shared" ref="G126:G128" si="10">B126</f>
        <v>182000</v>
      </c>
      <c r="H126" s="26">
        <f t="shared" si="5"/>
        <v>0</v>
      </c>
      <c r="I126" s="26">
        <f t="shared" si="6"/>
        <v>182000</v>
      </c>
    </row>
    <row r="127" spans="1:9" x14ac:dyDescent="0.25">
      <c r="A127" s="24" t="s">
        <v>127</v>
      </c>
      <c r="B127" s="25">
        <v>175741</v>
      </c>
      <c r="C127" s="25"/>
      <c r="D127" s="25"/>
      <c r="E127" s="25"/>
      <c r="F127" s="25"/>
      <c r="G127" s="25">
        <f t="shared" si="10"/>
        <v>175741</v>
      </c>
      <c r="H127" s="26">
        <f t="shared" si="5"/>
        <v>0</v>
      </c>
      <c r="I127" s="26">
        <f t="shared" si="6"/>
        <v>175741</v>
      </c>
    </row>
    <row r="128" spans="1:9" x14ac:dyDescent="0.25">
      <c r="A128" s="24" t="s">
        <v>190</v>
      </c>
      <c r="B128" s="25">
        <v>168107.5</v>
      </c>
      <c r="C128" s="25"/>
      <c r="D128" s="25"/>
      <c r="E128" s="25"/>
      <c r="F128" s="25"/>
      <c r="G128" s="25">
        <f t="shared" si="10"/>
        <v>168107.5</v>
      </c>
      <c r="H128" s="26">
        <f t="shared" ref="H128:H190" si="11">I128-B128</f>
        <v>0</v>
      </c>
      <c r="I128" s="26">
        <f t="shared" ref="I128:I190" si="12">SUM(D128:G128)</f>
        <v>168107.5</v>
      </c>
    </row>
    <row r="129" spans="1:9" x14ac:dyDescent="0.25">
      <c r="A129" s="24" t="s">
        <v>191</v>
      </c>
      <c r="B129" s="25">
        <v>160200</v>
      </c>
      <c r="C129" s="25">
        <f>B129</f>
        <v>160200</v>
      </c>
      <c r="D129" s="25"/>
      <c r="E129" s="25">
        <f>B129</f>
        <v>160200</v>
      </c>
      <c r="F129" s="25"/>
      <c r="G129" s="25"/>
      <c r="H129" s="26">
        <f t="shared" si="11"/>
        <v>0</v>
      </c>
      <c r="I129" s="26">
        <f t="shared" si="12"/>
        <v>160200</v>
      </c>
    </row>
    <row r="130" spans="1:9" x14ac:dyDescent="0.25">
      <c r="A130" s="24" t="s">
        <v>193</v>
      </c>
      <c r="B130" s="25">
        <v>153600.38</v>
      </c>
      <c r="C130" s="25"/>
      <c r="D130" s="25"/>
      <c r="E130" s="25"/>
      <c r="F130" s="25"/>
      <c r="G130" s="25">
        <f>B130</f>
        <v>153600.38</v>
      </c>
      <c r="H130" s="26">
        <f t="shared" si="11"/>
        <v>0</v>
      </c>
      <c r="I130" s="26">
        <f t="shared" si="12"/>
        <v>153600.38</v>
      </c>
    </row>
    <row r="131" spans="1:9" x14ac:dyDescent="0.25">
      <c r="A131" s="24" t="s">
        <v>194</v>
      </c>
      <c r="B131" s="25">
        <v>153000</v>
      </c>
      <c r="C131" s="25">
        <f>B131</f>
        <v>153000</v>
      </c>
      <c r="D131" s="25"/>
      <c r="E131" s="25">
        <f>B131</f>
        <v>153000</v>
      </c>
      <c r="F131" s="25"/>
      <c r="G131" s="25"/>
      <c r="H131" s="26">
        <f t="shared" si="11"/>
        <v>0</v>
      </c>
      <c r="I131" s="26">
        <f t="shared" si="12"/>
        <v>153000</v>
      </c>
    </row>
    <row r="132" spans="1:9" x14ac:dyDescent="0.25">
      <c r="A132" s="24" t="s">
        <v>195</v>
      </c>
      <c r="B132" s="25">
        <v>150000</v>
      </c>
      <c r="C132" s="25"/>
      <c r="D132" s="25"/>
      <c r="E132" s="25"/>
      <c r="F132" s="25"/>
      <c r="G132" s="25">
        <f>B132</f>
        <v>150000</v>
      </c>
      <c r="H132" s="26">
        <f t="shared" si="11"/>
        <v>0</v>
      </c>
      <c r="I132" s="26">
        <f t="shared" si="12"/>
        <v>150000</v>
      </c>
    </row>
    <row r="133" spans="1:9" x14ac:dyDescent="0.25">
      <c r="A133" s="24" t="s">
        <v>197</v>
      </c>
      <c r="B133" s="25">
        <v>144000</v>
      </c>
      <c r="C133" s="25"/>
      <c r="D133" s="25"/>
      <c r="E133" s="25"/>
      <c r="F133" s="25"/>
      <c r="G133" s="25">
        <f>B133</f>
        <v>144000</v>
      </c>
      <c r="H133" s="26">
        <f t="shared" si="11"/>
        <v>0</v>
      </c>
      <c r="I133" s="26">
        <f t="shared" si="12"/>
        <v>144000</v>
      </c>
    </row>
    <row r="134" spans="1:9" x14ac:dyDescent="0.25">
      <c r="A134" s="24" t="s">
        <v>198</v>
      </c>
      <c r="B134" s="25">
        <v>140236.47</v>
      </c>
      <c r="C134" s="25">
        <f>B134</f>
        <v>140236.47</v>
      </c>
      <c r="D134" s="25">
        <f>B134</f>
        <v>140236.47</v>
      </c>
      <c r="E134" s="25"/>
      <c r="F134" s="25"/>
      <c r="G134" s="25"/>
      <c r="H134" s="26">
        <f t="shared" si="11"/>
        <v>0</v>
      </c>
      <c r="I134" s="26">
        <f t="shared" si="12"/>
        <v>140236.47</v>
      </c>
    </row>
    <row r="135" spans="1:9" x14ac:dyDescent="0.25">
      <c r="A135" s="24" t="s">
        <v>200</v>
      </c>
      <c r="B135" s="25">
        <v>139075</v>
      </c>
      <c r="C135" s="25"/>
      <c r="D135" s="25"/>
      <c r="E135" s="25"/>
      <c r="F135" s="25"/>
      <c r="G135" s="25">
        <f>B135</f>
        <v>139075</v>
      </c>
      <c r="H135" s="26">
        <f t="shared" si="11"/>
        <v>0</v>
      </c>
      <c r="I135" s="26">
        <f t="shared" si="12"/>
        <v>139075</v>
      </c>
    </row>
    <row r="136" spans="1:9" ht="26.4" x14ac:dyDescent="0.25">
      <c r="A136" s="24" t="s">
        <v>406</v>
      </c>
      <c r="B136" s="25">
        <v>138231.1</v>
      </c>
      <c r="C136" s="25">
        <f>B136</f>
        <v>138231.1</v>
      </c>
      <c r="D136" s="25"/>
      <c r="E136" s="25">
        <f>B136</f>
        <v>138231.1</v>
      </c>
      <c r="F136" s="25"/>
      <c r="G136" s="25"/>
      <c r="H136" s="26">
        <f t="shared" si="11"/>
        <v>0</v>
      </c>
      <c r="I136" s="26">
        <f t="shared" si="12"/>
        <v>138231.1</v>
      </c>
    </row>
    <row r="137" spans="1:9" x14ac:dyDescent="0.25">
      <c r="A137" s="24" t="s">
        <v>202</v>
      </c>
      <c r="B137" s="25">
        <v>134555</v>
      </c>
      <c r="C137" s="25">
        <f>B137</f>
        <v>134555</v>
      </c>
      <c r="D137" s="25">
        <f>B137</f>
        <v>134555</v>
      </c>
      <c r="E137" s="25"/>
      <c r="F137" s="25"/>
      <c r="G137" s="25"/>
      <c r="H137" s="26">
        <f t="shared" si="11"/>
        <v>0</v>
      </c>
      <c r="I137" s="26">
        <f t="shared" si="12"/>
        <v>134555</v>
      </c>
    </row>
    <row r="138" spans="1:9" ht="26.4" x14ac:dyDescent="0.25">
      <c r="A138" s="24" t="s">
        <v>425</v>
      </c>
      <c r="B138" s="25">
        <v>134259.95000000001</v>
      </c>
      <c r="C138" s="25">
        <f>B138</f>
        <v>134259.95000000001</v>
      </c>
      <c r="D138" s="25"/>
      <c r="E138" s="25">
        <f>B138</f>
        <v>134259.95000000001</v>
      </c>
      <c r="F138" s="25"/>
      <c r="G138" s="25"/>
      <c r="H138" s="26">
        <f t="shared" si="11"/>
        <v>0</v>
      </c>
      <c r="I138" s="26">
        <f t="shared" si="12"/>
        <v>134259.95000000001</v>
      </c>
    </row>
    <row r="139" spans="1:9" x14ac:dyDescent="0.25">
      <c r="A139" s="24" t="s">
        <v>203</v>
      </c>
      <c r="B139" s="25">
        <v>130300</v>
      </c>
      <c r="C139" s="25">
        <f>B139</f>
        <v>130300</v>
      </c>
      <c r="D139" s="25"/>
      <c r="E139" s="25">
        <f>B139</f>
        <v>130300</v>
      </c>
      <c r="F139" s="25"/>
      <c r="G139" s="25"/>
      <c r="H139" s="26">
        <f t="shared" si="11"/>
        <v>0</v>
      </c>
      <c r="I139" s="26">
        <f t="shared" si="12"/>
        <v>130300</v>
      </c>
    </row>
    <row r="140" spans="1:9" x14ac:dyDescent="0.25">
      <c r="A140" s="24" t="s">
        <v>206</v>
      </c>
      <c r="B140" s="25">
        <v>123500</v>
      </c>
      <c r="C140" s="25">
        <f>B140</f>
        <v>123500</v>
      </c>
      <c r="D140" s="25">
        <f>B140</f>
        <v>123500</v>
      </c>
      <c r="E140" s="25"/>
      <c r="F140" s="25"/>
      <c r="G140" s="25"/>
      <c r="H140" s="26">
        <f t="shared" si="11"/>
        <v>0</v>
      </c>
      <c r="I140" s="26">
        <f t="shared" si="12"/>
        <v>123500</v>
      </c>
    </row>
    <row r="141" spans="1:9" x14ac:dyDescent="0.25">
      <c r="A141" s="24" t="s">
        <v>210</v>
      </c>
      <c r="B141" s="25">
        <v>116154</v>
      </c>
      <c r="C141" s="25">
        <f t="shared" ref="C141:C143" si="13">B141</f>
        <v>116154</v>
      </c>
      <c r="D141" s="25">
        <f t="shared" ref="D141:D143" si="14">B141</f>
        <v>116154</v>
      </c>
      <c r="E141" s="25"/>
      <c r="F141" s="25"/>
      <c r="G141" s="25"/>
      <c r="H141" s="26">
        <f t="shared" si="11"/>
        <v>0</v>
      </c>
      <c r="I141" s="26">
        <f t="shared" si="12"/>
        <v>116154</v>
      </c>
    </row>
    <row r="142" spans="1:9" x14ac:dyDescent="0.25">
      <c r="A142" s="24" t="s">
        <v>211</v>
      </c>
      <c r="B142" s="25">
        <v>115500</v>
      </c>
      <c r="C142" s="25">
        <f t="shared" si="13"/>
        <v>115500</v>
      </c>
      <c r="D142" s="25">
        <f t="shared" si="14"/>
        <v>115500</v>
      </c>
      <c r="E142" s="25"/>
      <c r="F142" s="25"/>
      <c r="G142" s="25"/>
      <c r="H142" s="26">
        <f t="shared" si="11"/>
        <v>0</v>
      </c>
      <c r="I142" s="26">
        <f t="shared" si="12"/>
        <v>115500</v>
      </c>
    </row>
    <row r="143" spans="1:9" x14ac:dyDescent="0.25">
      <c r="A143" s="24" t="s">
        <v>439</v>
      </c>
      <c r="B143" s="25">
        <v>106990.3</v>
      </c>
      <c r="C143" s="25">
        <f t="shared" si="13"/>
        <v>106990.3</v>
      </c>
      <c r="D143" s="25">
        <f t="shared" si="14"/>
        <v>106990.3</v>
      </c>
      <c r="E143" s="25"/>
      <c r="F143" s="25"/>
      <c r="G143" s="25"/>
      <c r="H143" s="26">
        <f t="shared" si="11"/>
        <v>0</v>
      </c>
      <c r="I143" s="26">
        <f t="shared" si="12"/>
        <v>106990.3</v>
      </c>
    </row>
    <row r="144" spans="1:9" x14ac:dyDescent="0.25">
      <c r="A144" s="24" t="s">
        <v>215</v>
      </c>
      <c r="B144" s="25">
        <v>104051.72</v>
      </c>
      <c r="C144" s="25"/>
      <c r="D144" s="25"/>
      <c r="E144" s="25"/>
      <c r="F144" s="25"/>
      <c r="G144" s="25">
        <f>B144</f>
        <v>104051.72</v>
      </c>
      <c r="H144" s="26">
        <f t="shared" si="11"/>
        <v>0</v>
      </c>
      <c r="I144" s="26">
        <f t="shared" si="12"/>
        <v>104051.72</v>
      </c>
    </row>
    <row r="145" spans="1:9" x14ac:dyDescent="0.25">
      <c r="A145" s="24" t="s">
        <v>216</v>
      </c>
      <c r="B145" s="25">
        <v>103700</v>
      </c>
      <c r="C145" s="25"/>
      <c r="D145" s="25"/>
      <c r="E145" s="25"/>
      <c r="F145" s="25"/>
      <c r="G145" s="25">
        <f t="shared" ref="G145:G146" si="15">B145</f>
        <v>103700</v>
      </c>
      <c r="H145" s="26">
        <f t="shared" si="11"/>
        <v>0</v>
      </c>
      <c r="I145" s="26">
        <f t="shared" si="12"/>
        <v>103700</v>
      </c>
    </row>
    <row r="146" spans="1:9" x14ac:dyDescent="0.25">
      <c r="A146" s="24" t="s">
        <v>217</v>
      </c>
      <c r="B146" s="25">
        <v>103154.6</v>
      </c>
      <c r="C146" s="25"/>
      <c r="D146" s="25"/>
      <c r="E146" s="25"/>
      <c r="F146" s="25"/>
      <c r="G146" s="25">
        <f t="shared" si="15"/>
        <v>103154.6</v>
      </c>
      <c r="H146" s="26">
        <f t="shared" si="11"/>
        <v>0</v>
      </c>
      <c r="I146" s="26">
        <f t="shared" si="12"/>
        <v>103154.6</v>
      </c>
    </row>
    <row r="147" spans="1:9" x14ac:dyDescent="0.25">
      <c r="A147" s="24" t="s">
        <v>407</v>
      </c>
      <c r="B147" s="25">
        <v>101975.13</v>
      </c>
      <c r="C147" s="25">
        <f>B147</f>
        <v>101975.13</v>
      </c>
      <c r="D147" s="25">
        <f>B147</f>
        <v>101975.13</v>
      </c>
      <c r="E147" s="25"/>
      <c r="F147" s="25"/>
      <c r="G147" s="25"/>
      <c r="H147" s="26">
        <f t="shared" si="11"/>
        <v>0</v>
      </c>
      <c r="I147" s="26">
        <f t="shared" si="12"/>
        <v>101975.13</v>
      </c>
    </row>
    <row r="148" spans="1:9" x14ac:dyDescent="0.25">
      <c r="A148" s="24" t="s">
        <v>221</v>
      </c>
      <c r="B148" s="25">
        <v>95187.12</v>
      </c>
      <c r="C148" s="25"/>
      <c r="D148" s="25"/>
      <c r="E148" s="25"/>
      <c r="F148" s="25"/>
      <c r="G148" s="25">
        <f>B148</f>
        <v>95187.12</v>
      </c>
      <c r="H148" s="26">
        <f t="shared" si="11"/>
        <v>0</v>
      </c>
      <c r="I148" s="26">
        <f t="shared" si="12"/>
        <v>95187.12</v>
      </c>
    </row>
    <row r="149" spans="1:9" x14ac:dyDescent="0.25">
      <c r="A149" s="24" t="s">
        <v>222</v>
      </c>
      <c r="B149" s="25">
        <v>92109.86</v>
      </c>
      <c r="C149" s="25"/>
      <c r="D149" s="25"/>
      <c r="E149" s="25"/>
      <c r="F149" s="25"/>
      <c r="G149" s="25">
        <f>B149</f>
        <v>92109.86</v>
      </c>
      <c r="H149" s="26">
        <f t="shared" si="11"/>
        <v>0</v>
      </c>
      <c r="I149" s="26">
        <f t="shared" si="12"/>
        <v>92109.86</v>
      </c>
    </row>
    <row r="150" spans="1:9" x14ac:dyDescent="0.25">
      <c r="A150" s="24" t="s">
        <v>224</v>
      </c>
      <c r="B150" s="25">
        <v>86095.91</v>
      </c>
      <c r="C150" s="25">
        <f>B150</f>
        <v>86095.91</v>
      </c>
      <c r="D150" s="25"/>
      <c r="E150" s="25"/>
      <c r="F150" s="25">
        <f>B150</f>
        <v>86095.91</v>
      </c>
      <c r="G150" s="25"/>
      <c r="H150" s="26">
        <f t="shared" si="11"/>
        <v>0</v>
      </c>
      <c r="I150" s="26">
        <f t="shared" si="12"/>
        <v>86095.91</v>
      </c>
    </row>
    <row r="151" spans="1:9" x14ac:dyDescent="0.25">
      <c r="A151" s="24" t="s">
        <v>226</v>
      </c>
      <c r="B151" s="25">
        <v>84000</v>
      </c>
      <c r="C151" s="25">
        <f>B151</f>
        <v>84000</v>
      </c>
      <c r="D151" s="25"/>
      <c r="E151" s="25"/>
      <c r="F151" s="25">
        <f>B151</f>
        <v>84000</v>
      </c>
      <c r="G151" s="25"/>
      <c r="H151" s="26">
        <f t="shared" si="11"/>
        <v>0</v>
      </c>
      <c r="I151" s="26">
        <f t="shared" si="12"/>
        <v>84000</v>
      </c>
    </row>
    <row r="152" spans="1:9" x14ac:dyDescent="0.25">
      <c r="A152" s="24" t="s">
        <v>227</v>
      </c>
      <c r="B152" s="25">
        <v>83901.97</v>
      </c>
      <c r="C152" s="25">
        <f>B152</f>
        <v>83901.97</v>
      </c>
      <c r="D152" s="25"/>
      <c r="E152" s="25"/>
      <c r="F152" s="25">
        <f>B152</f>
        <v>83901.97</v>
      </c>
      <c r="G152" s="25"/>
      <c r="H152" s="26">
        <f t="shared" si="11"/>
        <v>0</v>
      </c>
      <c r="I152" s="26">
        <f t="shared" si="12"/>
        <v>83901.97</v>
      </c>
    </row>
    <row r="153" spans="1:9" x14ac:dyDescent="0.25">
      <c r="A153" s="24" t="s">
        <v>228</v>
      </c>
      <c r="B153" s="25">
        <v>81595.81</v>
      </c>
      <c r="C153" s="25">
        <f>B153</f>
        <v>81595.81</v>
      </c>
      <c r="D153" s="25">
        <f>C153</f>
        <v>81595.81</v>
      </c>
      <c r="E153" s="25"/>
      <c r="F153" s="25"/>
      <c r="G153" s="25"/>
      <c r="H153" s="26">
        <f t="shared" si="11"/>
        <v>0</v>
      </c>
      <c r="I153" s="26">
        <f t="shared" si="12"/>
        <v>81595.81</v>
      </c>
    </row>
    <row r="154" spans="1:9" x14ac:dyDescent="0.25">
      <c r="A154" s="24" t="s">
        <v>229</v>
      </c>
      <c r="B154" s="25">
        <v>81566</v>
      </c>
      <c r="C154" s="25"/>
      <c r="D154" s="25"/>
      <c r="E154" s="25"/>
      <c r="F154" s="25"/>
      <c r="G154" s="25">
        <f>B154</f>
        <v>81566</v>
      </c>
      <c r="H154" s="26">
        <f t="shared" si="11"/>
        <v>0</v>
      </c>
      <c r="I154" s="26">
        <f t="shared" si="12"/>
        <v>81566</v>
      </c>
    </row>
    <row r="155" spans="1:9" x14ac:dyDescent="0.25">
      <c r="A155" s="24" t="s">
        <v>231</v>
      </c>
      <c r="B155" s="25">
        <v>80904.42</v>
      </c>
      <c r="C155" s="25"/>
      <c r="D155" s="25"/>
      <c r="E155" s="25"/>
      <c r="F155" s="25"/>
      <c r="G155" s="25">
        <f>B155</f>
        <v>80904.42</v>
      </c>
      <c r="H155" s="26">
        <f t="shared" si="11"/>
        <v>0</v>
      </c>
      <c r="I155" s="26">
        <f t="shared" si="12"/>
        <v>80904.42</v>
      </c>
    </row>
    <row r="156" spans="1:9" x14ac:dyDescent="0.25">
      <c r="A156" s="24" t="s">
        <v>232</v>
      </c>
      <c r="B156" s="25">
        <v>80400</v>
      </c>
      <c r="C156" s="25">
        <f>B156</f>
        <v>80400</v>
      </c>
      <c r="D156" s="25"/>
      <c r="E156" s="25">
        <f>B156</f>
        <v>80400</v>
      </c>
      <c r="F156" s="25"/>
      <c r="G156" s="25"/>
      <c r="H156" s="26">
        <f t="shared" si="11"/>
        <v>0</v>
      </c>
      <c r="I156" s="26">
        <f t="shared" si="12"/>
        <v>80400</v>
      </c>
    </row>
    <row r="157" spans="1:9" x14ac:dyDescent="0.25">
      <c r="A157" s="24" t="s">
        <v>233</v>
      </c>
      <c r="B157" s="25">
        <v>80000</v>
      </c>
      <c r="C157" s="25"/>
      <c r="D157" s="25"/>
      <c r="E157" s="25"/>
      <c r="F157" s="25"/>
      <c r="G157" s="25">
        <f>B157</f>
        <v>80000</v>
      </c>
      <c r="H157" s="26">
        <f t="shared" si="11"/>
        <v>0</v>
      </c>
      <c r="I157" s="26">
        <f t="shared" si="12"/>
        <v>80000</v>
      </c>
    </row>
    <row r="158" spans="1:9" x14ac:dyDescent="0.25">
      <c r="A158" s="24" t="s">
        <v>223</v>
      </c>
      <c r="B158" s="25">
        <v>77500</v>
      </c>
      <c r="C158" s="25">
        <f>D158</f>
        <v>20000</v>
      </c>
      <c r="D158" s="25">
        <v>20000</v>
      </c>
      <c r="E158" s="25"/>
      <c r="F158" s="25"/>
      <c r="G158" s="25">
        <f>B158-D158</f>
        <v>57500</v>
      </c>
      <c r="H158" s="26">
        <f t="shared" si="11"/>
        <v>0</v>
      </c>
      <c r="I158" s="26">
        <f t="shared" si="12"/>
        <v>77500</v>
      </c>
    </row>
    <row r="159" spans="1:9" x14ac:dyDescent="0.25">
      <c r="A159" s="24" t="s">
        <v>234</v>
      </c>
      <c r="B159" s="25">
        <v>77155.22</v>
      </c>
      <c r="C159" s="25">
        <f>B159</f>
        <v>77155.22</v>
      </c>
      <c r="D159" s="25">
        <f>C159</f>
        <v>77155.22</v>
      </c>
      <c r="E159" s="25"/>
      <c r="F159" s="25"/>
      <c r="G159" s="25"/>
      <c r="H159" s="26">
        <f t="shared" si="11"/>
        <v>0</v>
      </c>
      <c r="I159" s="26">
        <f t="shared" si="12"/>
        <v>77155.22</v>
      </c>
    </row>
    <row r="160" spans="1:9" x14ac:dyDescent="0.25">
      <c r="A160" s="24" t="s">
        <v>235</v>
      </c>
      <c r="B160" s="25">
        <v>74478.27</v>
      </c>
      <c r="C160" s="25">
        <f>B160</f>
        <v>74478.27</v>
      </c>
      <c r="D160" s="25">
        <f>C160</f>
        <v>74478.27</v>
      </c>
      <c r="E160" s="25"/>
      <c r="F160" s="25"/>
      <c r="G160" s="25"/>
      <c r="H160" s="26">
        <f t="shared" si="11"/>
        <v>0</v>
      </c>
      <c r="I160" s="26">
        <f t="shared" si="12"/>
        <v>74478.27</v>
      </c>
    </row>
    <row r="161" spans="1:9" x14ac:dyDescent="0.25">
      <c r="A161" s="24" t="s">
        <v>236</v>
      </c>
      <c r="B161" s="25">
        <v>73710.75</v>
      </c>
      <c r="C161" s="25">
        <f>B161</f>
        <v>73710.75</v>
      </c>
      <c r="D161" s="25">
        <f>B161</f>
        <v>73710.75</v>
      </c>
      <c r="E161" s="25"/>
      <c r="F161" s="25"/>
      <c r="G161" s="25"/>
      <c r="H161" s="26">
        <f t="shared" si="11"/>
        <v>0</v>
      </c>
      <c r="I161" s="26">
        <f t="shared" si="12"/>
        <v>73710.75</v>
      </c>
    </row>
    <row r="162" spans="1:9" x14ac:dyDescent="0.25">
      <c r="A162" s="24" t="s">
        <v>237</v>
      </c>
      <c r="B162" s="25">
        <v>73555</v>
      </c>
      <c r="C162" s="25">
        <f>B162</f>
        <v>73555</v>
      </c>
      <c r="D162" s="25"/>
      <c r="E162" s="25">
        <f>B162</f>
        <v>73555</v>
      </c>
      <c r="F162" s="25"/>
      <c r="G162" s="25"/>
      <c r="H162" s="26">
        <f t="shared" si="11"/>
        <v>0</v>
      </c>
      <c r="I162" s="26">
        <f t="shared" si="12"/>
        <v>73555</v>
      </c>
    </row>
    <row r="163" spans="1:9" x14ac:dyDescent="0.25">
      <c r="A163" s="24" t="s">
        <v>448</v>
      </c>
      <c r="B163" s="25">
        <f>SUM(B164:B299)</f>
        <v>2567994.879999999</v>
      </c>
      <c r="C163" s="25"/>
      <c r="D163" s="25"/>
      <c r="E163" s="25"/>
      <c r="F163" s="25"/>
      <c r="G163" s="25">
        <f>B163</f>
        <v>2567994.879999999</v>
      </c>
      <c r="H163" s="26"/>
      <c r="I163" s="26"/>
    </row>
    <row r="164" spans="1:9" hidden="1" x14ac:dyDescent="0.25">
      <c r="A164" s="24" t="s">
        <v>238</v>
      </c>
      <c r="B164" s="25">
        <v>69751.77</v>
      </c>
      <c r="C164" s="25"/>
      <c r="D164" s="25"/>
      <c r="E164" s="25"/>
      <c r="F164" s="25"/>
      <c r="G164" s="25"/>
      <c r="H164" s="26">
        <f t="shared" si="11"/>
        <v>-69751.77</v>
      </c>
      <c r="I164" s="26">
        <f t="shared" si="12"/>
        <v>0</v>
      </c>
    </row>
    <row r="165" spans="1:9" hidden="1" x14ac:dyDescent="0.25">
      <c r="A165" s="24" t="s">
        <v>240</v>
      </c>
      <c r="B165" s="25">
        <v>67000</v>
      </c>
      <c r="C165" s="25"/>
      <c r="D165" s="25"/>
      <c r="E165" s="25"/>
      <c r="F165" s="25"/>
      <c r="G165" s="25"/>
      <c r="H165" s="26">
        <f t="shared" si="11"/>
        <v>-67000</v>
      </c>
      <c r="I165" s="26">
        <f t="shared" si="12"/>
        <v>0</v>
      </c>
    </row>
    <row r="166" spans="1:9" hidden="1" x14ac:dyDescent="0.25">
      <c r="A166" s="24" t="s">
        <v>241</v>
      </c>
      <c r="B166" s="25">
        <v>65689.95</v>
      </c>
      <c r="C166" s="25"/>
      <c r="D166" s="25"/>
      <c r="E166" s="25"/>
      <c r="F166" s="25"/>
      <c r="G166" s="25"/>
      <c r="H166" s="26">
        <f t="shared" si="11"/>
        <v>-65689.95</v>
      </c>
      <c r="I166" s="26">
        <f t="shared" si="12"/>
        <v>0</v>
      </c>
    </row>
    <row r="167" spans="1:9" hidden="1" x14ac:dyDescent="0.25">
      <c r="A167" s="24" t="s">
        <v>424</v>
      </c>
      <c r="B167" s="25">
        <v>65000</v>
      </c>
      <c r="C167" s="25"/>
      <c r="D167" s="25"/>
      <c r="E167" s="25"/>
      <c r="F167" s="25"/>
      <c r="G167" s="25"/>
      <c r="H167" s="26">
        <f t="shared" si="11"/>
        <v>-65000</v>
      </c>
      <c r="I167" s="26">
        <f t="shared" si="12"/>
        <v>0</v>
      </c>
    </row>
    <row r="168" spans="1:9" hidden="1" x14ac:dyDescent="0.25">
      <c r="A168" s="24" t="s">
        <v>242</v>
      </c>
      <c r="B168" s="25">
        <v>64985.17</v>
      </c>
      <c r="C168" s="25"/>
      <c r="D168" s="25"/>
      <c r="E168" s="25"/>
      <c r="F168" s="25"/>
      <c r="G168" s="25"/>
      <c r="H168" s="26">
        <f t="shared" si="11"/>
        <v>-64985.17</v>
      </c>
      <c r="I168" s="26">
        <f t="shared" si="12"/>
        <v>0</v>
      </c>
    </row>
    <row r="169" spans="1:9" ht="26.4" hidden="1" x14ac:dyDescent="0.25">
      <c r="A169" s="24" t="s">
        <v>243</v>
      </c>
      <c r="B169" s="25">
        <v>64500</v>
      </c>
      <c r="C169" s="25"/>
      <c r="D169" s="25"/>
      <c r="E169" s="25"/>
      <c r="F169" s="25"/>
      <c r="G169" s="25"/>
      <c r="H169" s="26">
        <f t="shared" si="11"/>
        <v>-64500</v>
      </c>
      <c r="I169" s="26">
        <f t="shared" si="12"/>
        <v>0</v>
      </c>
    </row>
    <row r="170" spans="1:9" ht="26.4" hidden="1" x14ac:dyDescent="0.25">
      <c r="A170" s="24" t="s">
        <v>230</v>
      </c>
      <c r="B170" s="25">
        <v>61296.06</v>
      </c>
      <c r="C170" s="25"/>
      <c r="D170" s="25"/>
      <c r="E170" s="25"/>
      <c r="F170" s="25"/>
      <c r="G170" s="25"/>
      <c r="H170" s="26">
        <f t="shared" si="11"/>
        <v>-61296.06</v>
      </c>
      <c r="I170" s="26">
        <f t="shared" si="12"/>
        <v>0</v>
      </c>
    </row>
    <row r="171" spans="1:9" hidden="1" x14ac:dyDescent="0.25">
      <c r="A171" s="24" t="s">
        <v>245</v>
      </c>
      <c r="B171" s="25">
        <v>60000</v>
      </c>
      <c r="C171" s="25"/>
      <c r="D171" s="25"/>
      <c r="E171" s="25"/>
      <c r="F171" s="25"/>
      <c r="G171" s="25"/>
      <c r="H171" s="26">
        <f t="shared" si="11"/>
        <v>-60000</v>
      </c>
      <c r="I171" s="26">
        <f t="shared" si="12"/>
        <v>0</v>
      </c>
    </row>
    <row r="172" spans="1:9" hidden="1" x14ac:dyDescent="0.25">
      <c r="A172" s="24" t="s">
        <v>246</v>
      </c>
      <c r="B172" s="25">
        <v>59700</v>
      </c>
      <c r="C172" s="25"/>
      <c r="D172" s="25"/>
      <c r="E172" s="25"/>
      <c r="F172" s="25"/>
      <c r="G172" s="25"/>
      <c r="H172" s="26">
        <f t="shared" si="11"/>
        <v>-59700</v>
      </c>
      <c r="I172" s="26">
        <f t="shared" si="12"/>
        <v>0</v>
      </c>
    </row>
    <row r="173" spans="1:9" hidden="1" x14ac:dyDescent="0.25">
      <c r="A173" s="24" t="s">
        <v>225</v>
      </c>
      <c r="B173" s="25">
        <v>58140.18</v>
      </c>
      <c r="C173" s="25"/>
      <c r="D173" s="25"/>
      <c r="E173" s="25"/>
      <c r="F173" s="25"/>
      <c r="G173" s="25"/>
      <c r="H173" s="26">
        <f t="shared" si="11"/>
        <v>-58140.18</v>
      </c>
      <c r="I173" s="26">
        <f t="shared" si="12"/>
        <v>0</v>
      </c>
    </row>
    <row r="174" spans="1:9" hidden="1" x14ac:dyDescent="0.25">
      <c r="A174" s="24" t="s">
        <v>441</v>
      </c>
      <c r="B174" s="25">
        <v>56896.3</v>
      </c>
      <c r="C174" s="25"/>
      <c r="D174" s="25"/>
      <c r="E174" s="25"/>
      <c r="F174" s="25"/>
      <c r="G174" s="25"/>
      <c r="H174" s="26">
        <f t="shared" si="11"/>
        <v>-56896.3</v>
      </c>
      <c r="I174" s="26">
        <f t="shared" si="12"/>
        <v>0</v>
      </c>
    </row>
    <row r="175" spans="1:9" ht="26.4" hidden="1" x14ac:dyDescent="0.25">
      <c r="A175" s="24" t="s">
        <v>247</v>
      </c>
      <c r="B175" s="25">
        <v>50000</v>
      </c>
      <c r="C175" s="25"/>
      <c r="D175" s="25"/>
      <c r="E175" s="25"/>
      <c r="F175" s="25"/>
      <c r="G175" s="25"/>
      <c r="H175" s="26">
        <f t="shared" si="11"/>
        <v>-50000</v>
      </c>
      <c r="I175" s="26">
        <f t="shared" si="12"/>
        <v>0</v>
      </c>
    </row>
    <row r="176" spans="1:9" hidden="1" x14ac:dyDescent="0.25">
      <c r="A176" s="24" t="s">
        <v>248</v>
      </c>
      <c r="B176" s="25">
        <v>49875</v>
      </c>
      <c r="C176" s="25"/>
      <c r="D176" s="25"/>
      <c r="E176" s="25"/>
      <c r="F176" s="25"/>
      <c r="G176" s="25"/>
      <c r="H176" s="26">
        <f t="shared" si="11"/>
        <v>-49875</v>
      </c>
      <c r="I176" s="26">
        <f t="shared" si="12"/>
        <v>0</v>
      </c>
    </row>
    <row r="177" spans="1:9" hidden="1" x14ac:dyDescent="0.25">
      <c r="A177" s="24" t="s">
        <v>276</v>
      </c>
      <c r="B177" s="25">
        <v>49803.58</v>
      </c>
      <c r="C177" s="25"/>
      <c r="D177" s="25"/>
      <c r="E177" s="25"/>
      <c r="F177" s="25"/>
      <c r="G177" s="25"/>
      <c r="H177" s="26">
        <f t="shared" si="11"/>
        <v>-49803.58</v>
      </c>
      <c r="I177" s="26">
        <f t="shared" si="12"/>
        <v>0</v>
      </c>
    </row>
    <row r="178" spans="1:9" hidden="1" x14ac:dyDescent="0.25">
      <c r="A178" s="24" t="s">
        <v>249</v>
      </c>
      <c r="B178" s="25">
        <v>49494.51</v>
      </c>
      <c r="C178" s="25"/>
      <c r="D178" s="25"/>
      <c r="E178" s="25"/>
      <c r="F178" s="25"/>
      <c r="G178" s="25"/>
      <c r="H178" s="26">
        <f t="shared" si="11"/>
        <v>-49494.51</v>
      </c>
      <c r="I178" s="26">
        <f t="shared" si="12"/>
        <v>0</v>
      </c>
    </row>
    <row r="179" spans="1:9" hidden="1" x14ac:dyDescent="0.25">
      <c r="A179" s="24" t="s">
        <v>250</v>
      </c>
      <c r="B179" s="25">
        <v>49000</v>
      </c>
      <c r="C179" s="25"/>
      <c r="D179" s="25"/>
      <c r="E179" s="25"/>
      <c r="F179" s="25"/>
      <c r="G179" s="25"/>
      <c r="H179" s="26">
        <f t="shared" si="11"/>
        <v>-49000</v>
      </c>
      <c r="I179" s="26">
        <f t="shared" si="12"/>
        <v>0</v>
      </c>
    </row>
    <row r="180" spans="1:9" hidden="1" x14ac:dyDescent="0.25">
      <c r="A180" s="24" t="s">
        <v>252</v>
      </c>
      <c r="B180" s="25">
        <v>48150</v>
      </c>
      <c r="C180" s="25"/>
      <c r="D180" s="25"/>
      <c r="E180" s="25"/>
      <c r="F180" s="25"/>
      <c r="G180" s="25"/>
      <c r="H180" s="26">
        <f t="shared" si="11"/>
        <v>-48150</v>
      </c>
      <c r="I180" s="26">
        <f t="shared" si="12"/>
        <v>0</v>
      </c>
    </row>
    <row r="181" spans="1:9" hidden="1" x14ac:dyDescent="0.25">
      <c r="A181" s="24" t="s">
        <v>254</v>
      </c>
      <c r="B181" s="25">
        <v>46764</v>
      </c>
      <c r="C181" s="25"/>
      <c r="D181" s="25"/>
      <c r="E181" s="25"/>
      <c r="F181" s="25"/>
      <c r="G181" s="25"/>
      <c r="H181" s="26">
        <f t="shared" si="11"/>
        <v>-46764</v>
      </c>
      <c r="I181" s="26">
        <f t="shared" si="12"/>
        <v>0</v>
      </c>
    </row>
    <row r="182" spans="1:9" hidden="1" x14ac:dyDescent="0.25">
      <c r="A182" s="24" t="s">
        <v>257</v>
      </c>
      <c r="B182" s="25">
        <v>44856.26</v>
      </c>
      <c r="C182" s="25"/>
      <c r="D182" s="25"/>
      <c r="E182" s="25"/>
      <c r="F182" s="25"/>
      <c r="G182" s="25"/>
      <c r="H182" s="26">
        <f t="shared" si="11"/>
        <v>-44856.26</v>
      </c>
      <c r="I182" s="26">
        <f t="shared" si="12"/>
        <v>0</v>
      </c>
    </row>
    <row r="183" spans="1:9" hidden="1" x14ac:dyDescent="0.25">
      <c r="A183" s="24" t="s">
        <v>258</v>
      </c>
      <c r="B183" s="25">
        <v>44734</v>
      </c>
      <c r="C183" s="25"/>
      <c r="D183" s="25"/>
      <c r="E183" s="25"/>
      <c r="F183" s="25"/>
      <c r="G183" s="25"/>
      <c r="H183" s="26">
        <f t="shared" si="11"/>
        <v>-44734</v>
      </c>
      <c r="I183" s="26">
        <f t="shared" si="12"/>
        <v>0</v>
      </c>
    </row>
    <row r="184" spans="1:9" hidden="1" x14ac:dyDescent="0.25">
      <c r="A184" s="24" t="s">
        <v>261</v>
      </c>
      <c r="B184" s="25">
        <v>41731.199999999997</v>
      </c>
      <c r="C184" s="25"/>
      <c r="D184" s="25"/>
      <c r="E184" s="25"/>
      <c r="F184" s="25"/>
      <c r="G184" s="25"/>
      <c r="H184" s="26">
        <f t="shared" si="11"/>
        <v>-41731.199999999997</v>
      </c>
      <c r="I184" s="26">
        <f t="shared" si="12"/>
        <v>0</v>
      </c>
    </row>
    <row r="185" spans="1:9" hidden="1" x14ac:dyDescent="0.25">
      <c r="A185" s="24" t="s">
        <v>262</v>
      </c>
      <c r="B185" s="25">
        <v>40495</v>
      </c>
      <c r="C185" s="25"/>
      <c r="D185" s="25"/>
      <c r="E185" s="25"/>
      <c r="F185" s="25"/>
      <c r="G185" s="25"/>
      <c r="H185" s="26">
        <f t="shared" si="11"/>
        <v>-40495</v>
      </c>
      <c r="I185" s="26">
        <f t="shared" si="12"/>
        <v>0</v>
      </c>
    </row>
    <row r="186" spans="1:9" ht="26.4" hidden="1" x14ac:dyDescent="0.25">
      <c r="A186" s="24" t="s">
        <v>263</v>
      </c>
      <c r="B186" s="25">
        <v>40401.760000000002</v>
      </c>
      <c r="C186" s="25"/>
      <c r="D186" s="25"/>
      <c r="E186" s="25"/>
      <c r="F186" s="25"/>
      <c r="G186" s="25"/>
      <c r="H186" s="26">
        <f t="shared" si="11"/>
        <v>-40401.760000000002</v>
      </c>
      <c r="I186" s="26">
        <f t="shared" si="12"/>
        <v>0</v>
      </c>
    </row>
    <row r="187" spans="1:9" hidden="1" x14ac:dyDescent="0.25">
      <c r="A187" s="24" t="s">
        <v>264</v>
      </c>
      <c r="B187" s="25">
        <v>40000</v>
      </c>
      <c r="C187" s="25"/>
      <c r="D187" s="25"/>
      <c r="E187" s="25"/>
      <c r="F187" s="25"/>
      <c r="G187" s="25"/>
      <c r="H187" s="26">
        <f t="shared" si="11"/>
        <v>-40000</v>
      </c>
      <c r="I187" s="26">
        <f t="shared" si="12"/>
        <v>0</v>
      </c>
    </row>
    <row r="188" spans="1:9" hidden="1" x14ac:dyDescent="0.25">
      <c r="A188" s="24" t="s">
        <v>265</v>
      </c>
      <c r="B188" s="25">
        <v>39116.01</v>
      </c>
      <c r="C188" s="25"/>
      <c r="D188" s="25"/>
      <c r="E188" s="25"/>
      <c r="F188" s="25"/>
      <c r="G188" s="25"/>
      <c r="H188" s="26">
        <f t="shared" si="11"/>
        <v>-39116.01</v>
      </c>
      <c r="I188" s="26">
        <f t="shared" si="12"/>
        <v>0</v>
      </c>
    </row>
    <row r="189" spans="1:9" hidden="1" x14ac:dyDescent="0.25">
      <c r="A189" s="24" t="s">
        <v>266</v>
      </c>
      <c r="B189" s="25">
        <v>38706.36</v>
      </c>
      <c r="C189" s="25"/>
      <c r="D189" s="25"/>
      <c r="E189" s="25"/>
      <c r="F189" s="25"/>
      <c r="G189" s="25"/>
      <c r="H189" s="26">
        <f t="shared" si="11"/>
        <v>-38706.36</v>
      </c>
      <c r="I189" s="26">
        <f t="shared" si="12"/>
        <v>0</v>
      </c>
    </row>
    <row r="190" spans="1:9" hidden="1" x14ac:dyDescent="0.25">
      <c r="A190" s="24" t="s">
        <v>267</v>
      </c>
      <c r="B190" s="25">
        <v>38696.370000000003</v>
      </c>
      <c r="C190" s="25"/>
      <c r="D190" s="25"/>
      <c r="E190" s="25"/>
      <c r="F190" s="25"/>
      <c r="G190" s="25"/>
      <c r="H190" s="26">
        <f t="shared" si="11"/>
        <v>-38696.370000000003</v>
      </c>
      <c r="I190" s="26">
        <f t="shared" si="12"/>
        <v>0</v>
      </c>
    </row>
    <row r="191" spans="1:9" hidden="1" x14ac:dyDescent="0.25">
      <c r="A191" s="24" t="s">
        <v>268</v>
      </c>
      <c r="B191" s="25">
        <v>38360</v>
      </c>
      <c r="C191" s="25"/>
      <c r="D191" s="25"/>
      <c r="E191" s="25"/>
      <c r="F191" s="25"/>
      <c r="G191" s="25"/>
      <c r="H191" s="26">
        <f t="shared" ref="H191:H254" si="16">I191-B191</f>
        <v>-38360</v>
      </c>
      <c r="I191" s="26">
        <f t="shared" ref="I191:I254" si="17">SUM(D191:G191)</f>
        <v>0</v>
      </c>
    </row>
    <row r="192" spans="1:9" hidden="1" x14ac:dyDescent="0.25">
      <c r="A192" s="24" t="s">
        <v>269</v>
      </c>
      <c r="B192" s="25">
        <v>36540</v>
      </c>
      <c r="C192" s="25"/>
      <c r="D192" s="25"/>
      <c r="E192" s="25"/>
      <c r="F192" s="25"/>
      <c r="G192" s="25"/>
      <c r="H192" s="26">
        <f t="shared" si="16"/>
        <v>-36540</v>
      </c>
      <c r="I192" s="26">
        <f t="shared" si="17"/>
        <v>0</v>
      </c>
    </row>
    <row r="193" spans="1:9" hidden="1" x14ac:dyDescent="0.25">
      <c r="A193" s="24" t="s">
        <v>270</v>
      </c>
      <c r="B193" s="25">
        <v>36450</v>
      </c>
      <c r="C193" s="25"/>
      <c r="D193" s="25"/>
      <c r="E193" s="25"/>
      <c r="F193" s="25"/>
      <c r="G193" s="25"/>
      <c r="H193" s="26">
        <f t="shared" si="16"/>
        <v>-36450</v>
      </c>
      <c r="I193" s="26">
        <f t="shared" si="17"/>
        <v>0</v>
      </c>
    </row>
    <row r="194" spans="1:9" hidden="1" x14ac:dyDescent="0.25">
      <c r="A194" s="24" t="s">
        <v>271</v>
      </c>
      <c r="B194" s="25">
        <v>36200</v>
      </c>
      <c r="C194" s="25"/>
      <c r="D194" s="25"/>
      <c r="E194" s="25"/>
      <c r="F194" s="25"/>
      <c r="G194" s="25"/>
      <c r="H194" s="26">
        <f t="shared" si="16"/>
        <v>-36200</v>
      </c>
      <c r="I194" s="26">
        <f t="shared" si="17"/>
        <v>0</v>
      </c>
    </row>
    <row r="195" spans="1:9" hidden="1" x14ac:dyDescent="0.25">
      <c r="A195" s="24" t="s">
        <v>272</v>
      </c>
      <c r="B195" s="25">
        <v>35817.129999999997</v>
      </c>
      <c r="C195" s="25"/>
      <c r="D195" s="25"/>
      <c r="E195" s="25"/>
      <c r="F195" s="25"/>
      <c r="G195" s="25"/>
      <c r="H195" s="26">
        <f t="shared" si="16"/>
        <v>-35817.129999999997</v>
      </c>
      <c r="I195" s="26">
        <f t="shared" si="17"/>
        <v>0</v>
      </c>
    </row>
    <row r="196" spans="1:9" hidden="1" x14ac:dyDescent="0.25">
      <c r="A196" s="24" t="s">
        <v>403</v>
      </c>
      <c r="B196" s="25">
        <v>35657.71</v>
      </c>
      <c r="C196" s="25"/>
      <c r="D196" s="25"/>
      <c r="E196" s="25"/>
      <c r="F196" s="25"/>
      <c r="G196" s="25"/>
      <c r="H196" s="26">
        <f t="shared" si="16"/>
        <v>-35657.71</v>
      </c>
      <c r="I196" s="26">
        <f t="shared" si="17"/>
        <v>0</v>
      </c>
    </row>
    <row r="197" spans="1:9" hidden="1" x14ac:dyDescent="0.25">
      <c r="A197" s="24" t="s">
        <v>187</v>
      </c>
      <c r="B197" s="25">
        <v>34876.97</v>
      </c>
      <c r="C197" s="25"/>
      <c r="D197" s="25"/>
      <c r="E197" s="25"/>
      <c r="F197" s="25"/>
      <c r="G197" s="25"/>
      <c r="H197" s="26">
        <f t="shared" si="16"/>
        <v>-34876.97</v>
      </c>
      <c r="I197" s="26">
        <f t="shared" si="17"/>
        <v>0</v>
      </c>
    </row>
    <row r="198" spans="1:9" hidden="1" x14ac:dyDescent="0.25">
      <c r="A198" s="24" t="s">
        <v>274</v>
      </c>
      <c r="B198" s="25">
        <v>34580</v>
      </c>
      <c r="C198" s="25"/>
      <c r="D198" s="25"/>
      <c r="E198" s="25"/>
      <c r="F198" s="25"/>
      <c r="G198" s="25"/>
      <c r="H198" s="26">
        <f t="shared" si="16"/>
        <v>-34580</v>
      </c>
      <c r="I198" s="26">
        <f t="shared" si="17"/>
        <v>0</v>
      </c>
    </row>
    <row r="199" spans="1:9" hidden="1" x14ac:dyDescent="0.25">
      <c r="A199" s="24" t="s">
        <v>275</v>
      </c>
      <c r="B199" s="25">
        <v>33973.33</v>
      </c>
      <c r="C199" s="25"/>
      <c r="D199" s="25"/>
      <c r="E199" s="25"/>
      <c r="F199" s="25"/>
      <c r="G199" s="25"/>
      <c r="H199" s="26">
        <f t="shared" si="16"/>
        <v>-33973.33</v>
      </c>
      <c r="I199" s="26">
        <f t="shared" si="17"/>
        <v>0</v>
      </c>
    </row>
    <row r="200" spans="1:9" hidden="1" x14ac:dyDescent="0.25">
      <c r="A200" s="24" t="s">
        <v>278</v>
      </c>
      <c r="B200" s="25">
        <v>31500</v>
      </c>
      <c r="C200" s="25"/>
      <c r="D200" s="25"/>
      <c r="E200" s="25"/>
      <c r="F200" s="25"/>
      <c r="G200" s="25"/>
      <c r="H200" s="26">
        <f t="shared" si="16"/>
        <v>-31500</v>
      </c>
      <c r="I200" s="26">
        <f t="shared" si="17"/>
        <v>0</v>
      </c>
    </row>
    <row r="201" spans="1:9" hidden="1" x14ac:dyDescent="0.25">
      <c r="A201" s="24" t="s">
        <v>433</v>
      </c>
      <c r="B201" s="25">
        <v>30015</v>
      </c>
      <c r="C201" s="25"/>
      <c r="D201" s="25"/>
      <c r="E201" s="25"/>
      <c r="F201" s="25"/>
      <c r="G201" s="25"/>
      <c r="H201" s="26">
        <f t="shared" si="16"/>
        <v>-30015</v>
      </c>
      <c r="I201" s="26">
        <f t="shared" si="17"/>
        <v>0</v>
      </c>
    </row>
    <row r="202" spans="1:9" hidden="1" x14ac:dyDescent="0.25">
      <c r="A202" s="24" t="s">
        <v>279</v>
      </c>
      <c r="B202" s="25">
        <v>28560</v>
      </c>
      <c r="C202" s="25"/>
      <c r="D202" s="25"/>
      <c r="E202" s="25"/>
      <c r="F202" s="25"/>
      <c r="G202" s="25"/>
      <c r="H202" s="26">
        <f t="shared" si="16"/>
        <v>-28560</v>
      </c>
      <c r="I202" s="26">
        <f t="shared" si="17"/>
        <v>0</v>
      </c>
    </row>
    <row r="203" spans="1:9" hidden="1" x14ac:dyDescent="0.25">
      <c r="A203" s="24" t="s">
        <v>277</v>
      </c>
      <c r="B203" s="25">
        <v>28368</v>
      </c>
      <c r="C203" s="25"/>
      <c r="D203" s="25"/>
      <c r="E203" s="25"/>
      <c r="F203" s="25"/>
      <c r="G203" s="25"/>
      <c r="H203" s="26">
        <f t="shared" si="16"/>
        <v>-28368</v>
      </c>
      <c r="I203" s="26">
        <f t="shared" si="17"/>
        <v>0</v>
      </c>
    </row>
    <row r="204" spans="1:9" hidden="1" x14ac:dyDescent="0.25">
      <c r="A204" s="24" t="s">
        <v>280</v>
      </c>
      <c r="B204" s="25">
        <v>28000</v>
      </c>
      <c r="C204" s="25"/>
      <c r="D204" s="25"/>
      <c r="E204" s="25"/>
      <c r="F204" s="25"/>
      <c r="G204" s="25"/>
      <c r="H204" s="26">
        <f t="shared" si="16"/>
        <v>-28000</v>
      </c>
      <c r="I204" s="26">
        <f t="shared" si="17"/>
        <v>0</v>
      </c>
    </row>
    <row r="205" spans="1:9" hidden="1" x14ac:dyDescent="0.25">
      <c r="A205" s="24" t="s">
        <v>281</v>
      </c>
      <c r="B205" s="25">
        <v>27750</v>
      </c>
      <c r="C205" s="25"/>
      <c r="D205" s="25"/>
      <c r="E205" s="25"/>
      <c r="F205" s="25"/>
      <c r="G205" s="25"/>
      <c r="H205" s="26">
        <f t="shared" si="16"/>
        <v>-27750</v>
      </c>
      <c r="I205" s="26">
        <f t="shared" si="17"/>
        <v>0</v>
      </c>
    </row>
    <row r="206" spans="1:9" hidden="1" x14ac:dyDescent="0.25">
      <c r="A206" s="24" t="s">
        <v>401</v>
      </c>
      <c r="B206" s="25">
        <v>26136</v>
      </c>
      <c r="C206" s="25"/>
      <c r="D206" s="25"/>
      <c r="E206" s="25"/>
      <c r="F206" s="25"/>
      <c r="G206" s="25"/>
      <c r="H206" s="26">
        <f t="shared" si="16"/>
        <v>-26136</v>
      </c>
      <c r="I206" s="26">
        <f t="shared" si="17"/>
        <v>0</v>
      </c>
    </row>
    <row r="207" spans="1:9" hidden="1" x14ac:dyDescent="0.25">
      <c r="A207" s="24" t="s">
        <v>284</v>
      </c>
      <c r="B207" s="25">
        <v>25295</v>
      </c>
      <c r="C207" s="25"/>
      <c r="D207" s="25"/>
      <c r="E207" s="25"/>
      <c r="F207" s="25"/>
      <c r="G207" s="25"/>
      <c r="H207" s="26">
        <f t="shared" si="16"/>
        <v>-25295</v>
      </c>
      <c r="I207" s="26">
        <f t="shared" si="17"/>
        <v>0</v>
      </c>
    </row>
    <row r="208" spans="1:9" hidden="1" x14ac:dyDescent="0.25">
      <c r="A208" s="24" t="s">
        <v>285</v>
      </c>
      <c r="B208" s="25">
        <v>24600</v>
      </c>
      <c r="C208" s="25"/>
      <c r="D208" s="25"/>
      <c r="E208" s="25"/>
      <c r="F208" s="25"/>
      <c r="G208" s="25"/>
      <c r="H208" s="26">
        <f t="shared" si="16"/>
        <v>-24600</v>
      </c>
      <c r="I208" s="26">
        <f t="shared" si="17"/>
        <v>0</v>
      </c>
    </row>
    <row r="209" spans="1:9" hidden="1" x14ac:dyDescent="0.25">
      <c r="A209" s="24" t="s">
        <v>286</v>
      </c>
      <c r="B209" s="25">
        <v>23626.83</v>
      </c>
      <c r="C209" s="25"/>
      <c r="D209" s="25"/>
      <c r="E209" s="25"/>
      <c r="F209" s="25"/>
      <c r="G209" s="25"/>
      <c r="H209" s="26">
        <f t="shared" si="16"/>
        <v>-23626.83</v>
      </c>
      <c r="I209" s="26">
        <f t="shared" si="17"/>
        <v>0</v>
      </c>
    </row>
    <row r="210" spans="1:9" hidden="1" x14ac:dyDescent="0.25">
      <c r="A210" s="24" t="s">
        <v>400</v>
      </c>
      <c r="B210" s="25">
        <v>23314.5</v>
      </c>
      <c r="C210" s="25"/>
      <c r="D210" s="25"/>
      <c r="E210" s="25"/>
      <c r="F210" s="25"/>
      <c r="G210" s="25"/>
      <c r="H210" s="26">
        <f t="shared" si="16"/>
        <v>-23314.5</v>
      </c>
      <c r="I210" s="26">
        <f t="shared" si="17"/>
        <v>0</v>
      </c>
    </row>
    <row r="211" spans="1:9" hidden="1" x14ac:dyDescent="0.25">
      <c r="A211" s="24" t="s">
        <v>288</v>
      </c>
      <c r="B211" s="25">
        <v>22955.18</v>
      </c>
      <c r="C211" s="25"/>
      <c r="D211" s="25"/>
      <c r="E211" s="25"/>
      <c r="F211" s="25"/>
      <c r="G211" s="25"/>
      <c r="H211" s="26">
        <f t="shared" si="16"/>
        <v>-22955.18</v>
      </c>
      <c r="I211" s="26">
        <f t="shared" si="17"/>
        <v>0</v>
      </c>
    </row>
    <row r="212" spans="1:9" hidden="1" x14ac:dyDescent="0.25">
      <c r="A212" s="24" t="s">
        <v>289</v>
      </c>
      <c r="B212" s="25">
        <v>22736.03</v>
      </c>
      <c r="C212" s="25"/>
      <c r="D212" s="25"/>
      <c r="E212" s="25"/>
      <c r="F212" s="25"/>
      <c r="G212" s="25"/>
      <c r="H212" s="26">
        <f t="shared" si="16"/>
        <v>-22736.03</v>
      </c>
      <c r="I212" s="26">
        <f t="shared" si="17"/>
        <v>0</v>
      </c>
    </row>
    <row r="213" spans="1:9" hidden="1" x14ac:dyDescent="0.25">
      <c r="A213" s="24" t="s">
        <v>415</v>
      </c>
      <c r="B213" s="25">
        <v>22430.28</v>
      </c>
      <c r="C213" s="25"/>
      <c r="D213" s="25"/>
      <c r="E213" s="25"/>
      <c r="F213" s="25"/>
      <c r="G213" s="25"/>
      <c r="H213" s="26">
        <f t="shared" si="16"/>
        <v>-22430.28</v>
      </c>
      <c r="I213" s="26">
        <f t="shared" si="17"/>
        <v>0</v>
      </c>
    </row>
    <row r="214" spans="1:9" hidden="1" x14ac:dyDescent="0.25">
      <c r="A214" s="24" t="s">
        <v>428</v>
      </c>
      <c r="B214" s="25">
        <v>21819.94</v>
      </c>
      <c r="C214" s="25"/>
      <c r="D214" s="25"/>
      <c r="E214" s="25"/>
      <c r="F214" s="25"/>
      <c r="G214" s="25"/>
      <c r="H214" s="26">
        <f t="shared" si="16"/>
        <v>-21819.94</v>
      </c>
      <c r="I214" s="26">
        <f t="shared" si="17"/>
        <v>0</v>
      </c>
    </row>
    <row r="215" spans="1:9" hidden="1" x14ac:dyDescent="0.25">
      <c r="A215" s="24" t="s">
        <v>290</v>
      </c>
      <c r="B215" s="25">
        <v>21314.5</v>
      </c>
      <c r="C215" s="25"/>
      <c r="D215" s="25"/>
      <c r="E215" s="25"/>
      <c r="F215" s="25"/>
      <c r="G215" s="25"/>
      <c r="H215" s="26">
        <f t="shared" si="16"/>
        <v>-21314.5</v>
      </c>
      <c r="I215" s="26">
        <f t="shared" si="17"/>
        <v>0</v>
      </c>
    </row>
    <row r="216" spans="1:9" ht="52.8" hidden="1" x14ac:dyDescent="0.25">
      <c r="A216" s="24" t="s">
        <v>295</v>
      </c>
      <c r="B216" s="25">
        <v>20160</v>
      </c>
      <c r="C216" s="25"/>
      <c r="D216" s="25"/>
      <c r="E216" s="25"/>
      <c r="F216" s="25"/>
      <c r="G216" s="25"/>
      <c r="H216" s="26">
        <f t="shared" si="16"/>
        <v>-20160</v>
      </c>
      <c r="I216" s="26">
        <f t="shared" si="17"/>
        <v>0</v>
      </c>
    </row>
    <row r="217" spans="1:9" hidden="1" x14ac:dyDescent="0.25">
      <c r="A217" s="24" t="s">
        <v>426</v>
      </c>
      <c r="B217" s="25">
        <v>20000</v>
      </c>
      <c r="C217" s="25"/>
      <c r="D217" s="25"/>
      <c r="E217" s="25"/>
      <c r="F217" s="25"/>
      <c r="G217" s="25"/>
      <c r="H217" s="26">
        <f t="shared" si="16"/>
        <v>-20000</v>
      </c>
      <c r="I217" s="26">
        <f t="shared" si="17"/>
        <v>0</v>
      </c>
    </row>
    <row r="218" spans="1:9" hidden="1" x14ac:dyDescent="0.25">
      <c r="A218" s="24" t="s">
        <v>418</v>
      </c>
      <c r="B218" s="25">
        <v>18941</v>
      </c>
      <c r="C218" s="25"/>
      <c r="D218" s="25"/>
      <c r="E218" s="25"/>
      <c r="F218" s="25"/>
      <c r="G218" s="25"/>
      <c r="H218" s="26">
        <f t="shared" si="16"/>
        <v>-18941</v>
      </c>
      <c r="I218" s="26">
        <f t="shared" si="17"/>
        <v>0</v>
      </c>
    </row>
    <row r="219" spans="1:9" hidden="1" x14ac:dyDescent="0.25">
      <c r="A219" s="24" t="s">
        <v>297</v>
      </c>
      <c r="B219" s="25">
        <v>18350</v>
      </c>
      <c r="C219" s="25"/>
      <c r="D219" s="25"/>
      <c r="E219" s="25"/>
      <c r="F219" s="25"/>
      <c r="G219" s="25"/>
      <c r="H219" s="26">
        <f t="shared" si="16"/>
        <v>-18350</v>
      </c>
      <c r="I219" s="26">
        <f t="shared" si="17"/>
        <v>0</v>
      </c>
    </row>
    <row r="220" spans="1:9" ht="26.4" hidden="1" x14ac:dyDescent="0.25">
      <c r="A220" s="24" t="s">
        <v>298</v>
      </c>
      <c r="B220" s="25">
        <v>17377.5</v>
      </c>
      <c r="C220" s="25"/>
      <c r="D220" s="25"/>
      <c r="E220" s="25"/>
      <c r="F220" s="25"/>
      <c r="G220" s="25"/>
      <c r="H220" s="26">
        <f t="shared" si="16"/>
        <v>-17377.5</v>
      </c>
      <c r="I220" s="26">
        <f t="shared" si="17"/>
        <v>0</v>
      </c>
    </row>
    <row r="221" spans="1:9" hidden="1" x14ac:dyDescent="0.25">
      <c r="A221" s="24" t="s">
        <v>299</v>
      </c>
      <c r="B221" s="25">
        <v>16906</v>
      </c>
      <c r="C221" s="25"/>
      <c r="D221" s="25"/>
      <c r="E221" s="25"/>
      <c r="F221" s="25"/>
      <c r="G221" s="25"/>
      <c r="H221" s="26">
        <f t="shared" si="16"/>
        <v>-16906</v>
      </c>
      <c r="I221" s="26">
        <f t="shared" si="17"/>
        <v>0</v>
      </c>
    </row>
    <row r="222" spans="1:9" hidden="1" x14ac:dyDescent="0.25">
      <c r="A222" s="24" t="s">
        <v>239</v>
      </c>
      <c r="B222" s="25">
        <v>16652</v>
      </c>
      <c r="C222" s="25"/>
      <c r="D222" s="25"/>
      <c r="E222" s="25"/>
      <c r="F222" s="25"/>
      <c r="G222" s="25"/>
      <c r="H222" s="26">
        <f t="shared" si="16"/>
        <v>-16652</v>
      </c>
      <c r="I222" s="26">
        <f t="shared" si="17"/>
        <v>0</v>
      </c>
    </row>
    <row r="223" spans="1:9" hidden="1" x14ac:dyDescent="0.25">
      <c r="A223" s="24" t="s">
        <v>302</v>
      </c>
      <c r="B223" s="25">
        <v>15860</v>
      </c>
      <c r="C223" s="25"/>
      <c r="D223" s="25"/>
      <c r="E223" s="25"/>
      <c r="F223" s="25"/>
      <c r="G223" s="25"/>
      <c r="H223" s="26">
        <f t="shared" si="16"/>
        <v>-15860</v>
      </c>
      <c r="I223" s="26">
        <f t="shared" si="17"/>
        <v>0</v>
      </c>
    </row>
    <row r="224" spans="1:9" hidden="1" x14ac:dyDescent="0.25">
      <c r="A224" s="24" t="s">
        <v>304</v>
      </c>
      <c r="B224" s="25">
        <v>15181</v>
      </c>
      <c r="C224" s="25"/>
      <c r="D224" s="25"/>
      <c r="E224" s="25"/>
      <c r="F224" s="25"/>
      <c r="G224" s="25"/>
      <c r="H224" s="26">
        <f t="shared" si="16"/>
        <v>-15181</v>
      </c>
      <c r="I224" s="26">
        <f t="shared" si="17"/>
        <v>0</v>
      </c>
    </row>
    <row r="225" spans="1:9" hidden="1" x14ac:dyDescent="0.25">
      <c r="A225" s="24" t="s">
        <v>306</v>
      </c>
      <c r="B225" s="25">
        <v>14190</v>
      </c>
      <c r="C225" s="25"/>
      <c r="D225" s="25"/>
      <c r="E225" s="25"/>
      <c r="F225" s="25"/>
      <c r="G225" s="25"/>
      <c r="H225" s="26">
        <f t="shared" si="16"/>
        <v>-14190</v>
      </c>
      <c r="I225" s="26">
        <f t="shared" si="17"/>
        <v>0</v>
      </c>
    </row>
    <row r="226" spans="1:9" hidden="1" x14ac:dyDescent="0.25">
      <c r="A226" s="24" t="s">
        <v>260</v>
      </c>
      <c r="B226" s="25">
        <v>14130</v>
      </c>
      <c r="C226" s="25"/>
      <c r="D226" s="25"/>
      <c r="E226" s="25"/>
      <c r="F226" s="25"/>
      <c r="G226" s="25"/>
      <c r="H226" s="26">
        <f t="shared" si="16"/>
        <v>-14130</v>
      </c>
      <c r="I226" s="26">
        <f t="shared" si="17"/>
        <v>0</v>
      </c>
    </row>
    <row r="227" spans="1:9" hidden="1" x14ac:dyDescent="0.25">
      <c r="A227" s="24" t="s">
        <v>307</v>
      </c>
      <c r="B227" s="25">
        <v>14128</v>
      </c>
      <c r="C227" s="25"/>
      <c r="D227" s="25"/>
      <c r="E227" s="25"/>
      <c r="F227" s="25"/>
      <c r="G227" s="25"/>
      <c r="H227" s="26">
        <f t="shared" si="16"/>
        <v>-14128</v>
      </c>
      <c r="I227" s="26">
        <f t="shared" si="17"/>
        <v>0</v>
      </c>
    </row>
    <row r="228" spans="1:9" hidden="1" x14ac:dyDescent="0.25">
      <c r="A228" s="24" t="s">
        <v>308</v>
      </c>
      <c r="B228" s="25">
        <v>13580</v>
      </c>
      <c r="C228" s="25"/>
      <c r="D228" s="25"/>
      <c r="E228" s="25"/>
      <c r="F228" s="25"/>
      <c r="G228" s="25"/>
      <c r="H228" s="26">
        <f t="shared" si="16"/>
        <v>-13580</v>
      </c>
      <c r="I228" s="26">
        <f t="shared" si="17"/>
        <v>0</v>
      </c>
    </row>
    <row r="229" spans="1:9" hidden="1" x14ac:dyDescent="0.25">
      <c r="A229" s="24" t="s">
        <v>309</v>
      </c>
      <c r="B229" s="25">
        <v>12200</v>
      </c>
      <c r="C229" s="25"/>
      <c r="D229" s="25"/>
      <c r="E229" s="25"/>
      <c r="F229" s="25"/>
      <c r="G229" s="25"/>
      <c r="H229" s="26">
        <f t="shared" si="16"/>
        <v>-12200</v>
      </c>
      <c r="I229" s="26">
        <f t="shared" si="17"/>
        <v>0</v>
      </c>
    </row>
    <row r="230" spans="1:9" hidden="1" x14ac:dyDescent="0.25">
      <c r="A230" s="24" t="s">
        <v>311</v>
      </c>
      <c r="B230" s="25">
        <v>11800</v>
      </c>
      <c r="C230" s="25"/>
      <c r="D230" s="25"/>
      <c r="E230" s="25"/>
      <c r="F230" s="25"/>
      <c r="G230" s="25"/>
      <c r="H230" s="26">
        <f t="shared" si="16"/>
        <v>-11800</v>
      </c>
      <c r="I230" s="26">
        <f t="shared" si="17"/>
        <v>0</v>
      </c>
    </row>
    <row r="231" spans="1:9" hidden="1" x14ac:dyDescent="0.25">
      <c r="A231" s="24" t="s">
        <v>313</v>
      </c>
      <c r="B231" s="25">
        <v>11450</v>
      </c>
      <c r="C231" s="25"/>
      <c r="D231" s="25"/>
      <c r="E231" s="25"/>
      <c r="F231" s="25"/>
      <c r="G231" s="25"/>
      <c r="H231" s="26">
        <f t="shared" si="16"/>
        <v>-11450</v>
      </c>
      <c r="I231" s="26">
        <f t="shared" si="17"/>
        <v>0</v>
      </c>
    </row>
    <row r="232" spans="1:9" hidden="1" x14ac:dyDescent="0.25">
      <c r="A232" s="24" t="s">
        <v>413</v>
      </c>
      <c r="B232" s="25">
        <v>10042.17</v>
      </c>
      <c r="C232" s="25"/>
      <c r="D232" s="25"/>
      <c r="E232" s="25"/>
      <c r="F232" s="25"/>
      <c r="G232" s="25"/>
      <c r="H232" s="26">
        <f t="shared" si="16"/>
        <v>-10042.17</v>
      </c>
      <c r="I232" s="26">
        <f t="shared" si="17"/>
        <v>0</v>
      </c>
    </row>
    <row r="233" spans="1:9" hidden="1" x14ac:dyDescent="0.25">
      <c r="A233" s="24" t="s">
        <v>316</v>
      </c>
      <c r="B233" s="25">
        <v>10000</v>
      </c>
      <c r="C233" s="25"/>
      <c r="D233" s="25"/>
      <c r="E233" s="25"/>
      <c r="F233" s="25"/>
      <c r="G233" s="25"/>
      <c r="H233" s="26">
        <f t="shared" si="16"/>
        <v>-10000</v>
      </c>
      <c r="I233" s="26">
        <f t="shared" si="17"/>
        <v>0</v>
      </c>
    </row>
    <row r="234" spans="1:9" hidden="1" x14ac:dyDescent="0.25">
      <c r="A234" s="24" t="s">
        <v>317</v>
      </c>
      <c r="B234" s="25">
        <v>10000</v>
      </c>
      <c r="C234" s="25"/>
      <c r="D234" s="25"/>
      <c r="E234" s="25"/>
      <c r="F234" s="25"/>
      <c r="G234" s="25"/>
      <c r="H234" s="26">
        <f t="shared" si="16"/>
        <v>-10000</v>
      </c>
      <c r="I234" s="26">
        <f t="shared" si="17"/>
        <v>0</v>
      </c>
    </row>
    <row r="235" spans="1:9" hidden="1" x14ac:dyDescent="0.25">
      <c r="A235" s="24" t="s">
        <v>431</v>
      </c>
      <c r="B235" s="25">
        <v>9875</v>
      </c>
      <c r="C235" s="25"/>
      <c r="D235" s="25"/>
      <c r="E235" s="25"/>
      <c r="F235" s="25"/>
      <c r="G235" s="25"/>
      <c r="H235" s="26">
        <f t="shared" si="16"/>
        <v>-9875</v>
      </c>
      <c r="I235" s="26">
        <f t="shared" si="17"/>
        <v>0</v>
      </c>
    </row>
    <row r="236" spans="1:9" hidden="1" x14ac:dyDescent="0.25">
      <c r="A236" s="24" t="s">
        <v>319</v>
      </c>
      <c r="B236" s="25">
        <v>9757.42</v>
      </c>
      <c r="C236" s="25"/>
      <c r="D236" s="25"/>
      <c r="E236" s="25"/>
      <c r="F236" s="25"/>
      <c r="G236" s="25"/>
      <c r="H236" s="26">
        <f t="shared" si="16"/>
        <v>-9757.42</v>
      </c>
      <c r="I236" s="26">
        <f t="shared" si="17"/>
        <v>0</v>
      </c>
    </row>
    <row r="237" spans="1:9" hidden="1" x14ac:dyDescent="0.25">
      <c r="A237" s="24" t="s">
        <v>323</v>
      </c>
      <c r="B237" s="25">
        <v>8120</v>
      </c>
      <c r="C237" s="25"/>
      <c r="D237" s="25"/>
      <c r="E237" s="25"/>
      <c r="F237" s="25"/>
      <c r="G237" s="25"/>
      <c r="H237" s="26">
        <f t="shared" si="16"/>
        <v>-8120</v>
      </c>
      <c r="I237" s="26">
        <f t="shared" si="17"/>
        <v>0</v>
      </c>
    </row>
    <row r="238" spans="1:9" hidden="1" x14ac:dyDescent="0.25">
      <c r="A238" s="24" t="s">
        <v>324</v>
      </c>
      <c r="B238" s="25">
        <v>7325.55</v>
      </c>
      <c r="C238" s="25"/>
      <c r="D238" s="25"/>
      <c r="E238" s="25"/>
      <c r="F238" s="25"/>
      <c r="G238" s="25"/>
      <c r="H238" s="26">
        <f t="shared" si="16"/>
        <v>-7325.55</v>
      </c>
      <c r="I238" s="26">
        <f t="shared" si="17"/>
        <v>0</v>
      </c>
    </row>
    <row r="239" spans="1:9" hidden="1" x14ac:dyDescent="0.25">
      <c r="A239" s="24" t="s">
        <v>325</v>
      </c>
      <c r="B239" s="25">
        <v>7149.4</v>
      </c>
      <c r="C239" s="25"/>
      <c r="D239" s="25"/>
      <c r="E239" s="25"/>
      <c r="F239" s="25"/>
      <c r="G239" s="25"/>
      <c r="H239" s="26">
        <f t="shared" si="16"/>
        <v>-7149.4</v>
      </c>
      <c r="I239" s="26">
        <f t="shared" si="17"/>
        <v>0</v>
      </c>
    </row>
    <row r="240" spans="1:9" hidden="1" x14ac:dyDescent="0.25">
      <c r="A240" s="24" t="s">
        <v>327</v>
      </c>
      <c r="B240" s="25">
        <v>6750</v>
      </c>
      <c r="C240" s="25"/>
      <c r="D240" s="25"/>
      <c r="E240" s="25"/>
      <c r="F240" s="25"/>
      <c r="G240" s="25"/>
      <c r="H240" s="26">
        <f t="shared" si="16"/>
        <v>-6750</v>
      </c>
      <c r="I240" s="26">
        <f t="shared" si="17"/>
        <v>0</v>
      </c>
    </row>
    <row r="241" spans="1:9" hidden="1" x14ac:dyDescent="0.25">
      <c r="A241" s="24" t="s">
        <v>438</v>
      </c>
      <c r="B241" s="25">
        <v>6549</v>
      </c>
      <c r="C241" s="25"/>
      <c r="D241" s="25"/>
      <c r="E241" s="25"/>
      <c r="F241" s="25"/>
      <c r="G241" s="25"/>
      <c r="H241" s="26">
        <f t="shared" si="16"/>
        <v>-6549</v>
      </c>
      <c r="I241" s="26">
        <f t="shared" si="17"/>
        <v>0</v>
      </c>
    </row>
    <row r="242" spans="1:9" hidden="1" x14ac:dyDescent="0.25">
      <c r="A242" s="24" t="s">
        <v>329</v>
      </c>
      <c r="B242" s="25">
        <v>6090</v>
      </c>
      <c r="C242" s="25"/>
      <c r="D242" s="25"/>
      <c r="E242" s="25"/>
      <c r="F242" s="25"/>
      <c r="G242" s="25"/>
      <c r="H242" s="26">
        <f t="shared" si="16"/>
        <v>-6090</v>
      </c>
      <c r="I242" s="26">
        <f t="shared" si="17"/>
        <v>0</v>
      </c>
    </row>
    <row r="243" spans="1:9" hidden="1" x14ac:dyDescent="0.25">
      <c r="A243" s="24" t="s">
        <v>332</v>
      </c>
      <c r="B243" s="25">
        <v>5630.72</v>
      </c>
      <c r="C243" s="25"/>
      <c r="D243" s="25"/>
      <c r="E243" s="25"/>
      <c r="F243" s="25"/>
      <c r="G243" s="25"/>
      <c r="H243" s="26">
        <f t="shared" si="16"/>
        <v>-5630.72</v>
      </c>
      <c r="I243" s="26">
        <f t="shared" si="17"/>
        <v>0</v>
      </c>
    </row>
    <row r="244" spans="1:9" hidden="1" x14ac:dyDescent="0.25">
      <c r="A244" s="24" t="s">
        <v>337</v>
      </c>
      <c r="B244" s="25">
        <v>5094</v>
      </c>
      <c r="C244" s="25"/>
      <c r="D244" s="25"/>
      <c r="E244" s="25"/>
      <c r="F244" s="25"/>
      <c r="G244" s="25"/>
      <c r="H244" s="26">
        <f t="shared" si="16"/>
        <v>-5094</v>
      </c>
      <c r="I244" s="26">
        <f t="shared" si="17"/>
        <v>0</v>
      </c>
    </row>
    <row r="245" spans="1:9" hidden="1" x14ac:dyDescent="0.25">
      <c r="A245" s="24" t="s">
        <v>338</v>
      </c>
      <c r="B245" s="25">
        <v>5012</v>
      </c>
      <c r="C245" s="25"/>
      <c r="D245" s="25"/>
      <c r="E245" s="25"/>
      <c r="F245" s="25"/>
      <c r="G245" s="25"/>
      <c r="H245" s="26">
        <f t="shared" si="16"/>
        <v>-5012</v>
      </c>
      <c r="I245" s="26">
        <f t="shared" si="17"/>
        <v>0</v>
      </c>
    </row>
    <row r="246" spans="1:9" hidden="1" x14ac:dyDescent="0.25">
      <c r="A246" s="24" t="s">
        <v>339</v>
      </c>
      <c r="B246" s="25">
        <v>5000.01</v>
      </c>
      <c r="C246" s="25"/>
      <c r="D246" s="25"/>
      <c r="E246" s="25"/>
      <c r="F246" s="25"/>
      <c r="G246" s="25"/>
      <c r="H246" s="26">
        <f t="shared" si="16"/>
        <v>-5000.01</v>
      </c>
      <c r="I246" s="26">
        <f t="shared" si="17"/>
        <v>0</v>
      </c>
    </row>
    <row r="247" spans="1:9" hidden="1" x14ac:dyDescent="0.25">
      <c r="A247" s="24" t="s">
        <v>402</v>
      </c>
      <c r="B247" s="25">
        <v>4675</v>
      </c>
      <c r="C247" s="25"/>
      <c r="D247" s="25"/>
      <c r="E247" s="25"/>
      <c r="F247" s="25"/>
      <c r="G247" s="25"/>
      <c r="H247" s="26">
        <f t="shared" si="16"/>
        <v>-4675</v>
      </c>
      <c r="I247" s="26">
        <f t="shared" si="17"/>
        <v>0</v>
      </c>
    </row>
    <row r="248" spans="1:9" hidden="1" x14ac:dyDescent="0.25">
      <c r="A248" s="24" t="s">
        <v>409</v>
      </c>
      <c r="B248" s="25">
        <v>4620</v>
      </c>
      <c r="C248" s="25"/>
      <c r="D248" s="25"/>
      <c r="E248" s="25"/>
      <c r="F248" s="25"/>
      <c r="G248" s="25"/>
      <c r="H248" s="26">
        <f t="shared" si="16"/>
        <v>-4620</v>
      </c>
      <c r="I248" s="26">
        <f t="shared" si="17"/>
        <v>0</v>
      </c>
    </row>
    <row r="249" spans="1:9" hidden="1" x14ac:dyDescent="0.25">
      <c r="A249" s="24" t="s">
        <v>434</v>
      </c>
      <c r="B249" s="25">
        <v>4346</v>
      </c>
      <c r="C249" s="25"/>
      <c r="D249" s="25"/>
      <c r="E249" s="25"/>
      <c r="F249" s="25"/>
      <c r="G249" s="25"/>
      <c r="H249" s="26">
        <f t="shared" si="16"/>
        <v>-4346</v>
      </c>
      <c r="I249" s="26">
        <f t="shared" si="17"/>
        <v>0</v>
      </c>
    </row>
    <row r="250" spans="1:9" ht="26.4" hidden="1" x14ac:dyDescent="0.25">
      <c r="A250" s="24" t="s">
        <v>340</v>
      </c>
      <c r="B250" s="25">
        <v>3813.59</v>
      </c>
      <c r="C250" s="25"/>
      <c r="D250" s="25"/>
      <c r="E250" s="25"/>
      <c r="F250" s="25"/>
      <c r="G250" s="25"/>
      <c r="H250" s="26">
        <f t="shared" si="16"/>
        <v>-3813.59</v>
      </c>
      <c r="I250" s="26">
        <f t="shared" si="17"/>
        <v>0</v>
      </c>
    </row>
    <row r="251" spans="1:9" hidden="1" x14ac:dyDescent="0.25">
      <c r="A251" s="24" t="s">
        <v>341</v>
      </c>
      <c r="B251" s="25">
        <v>3753.74</v>
      </c>
      <c r="C251" s="25"/>
      <c r="D251" s="25"/>
      <c r="E251" s="25"/>
      <c r="F251" s="25"/>
      <c r="G251" s="25"/>
      <c r="H251" s="26">
        <f t="shared" si="16"/>
        <v>-3753.74</v>
      </c>
      <c r="I251" s="26">
        <f t="shared" si="17"/>
        <v>0</v>
      </c>
    </row>
    <row r="252" spans="1:9" hidden="1" x14ac:dyDescent="0.25">
      <c r="A252" s="24" t="s">
        <v>85</v>
      </c>
      <c r="B252" s="25">
        <v>3174.11</v>
      </c>
      <c r="C252" s="25"/>
      <c r="D252" s="25"/>
      <c r="E252" s="25"/>
      <c r="F252" s="25"/>
      <c r="G252" s="25"/>
      <c r="H252" s="26">
        <f t="shared" si="16"/>
        <v>-3174.11</v>
      </c>
      <c r="I252" s="26">
        <f t="shared" si="17"/>
        <v>0</v>
      </c>
    </row>
    <row r="253" spans="1:9" hidden="1" x14ac:dyDescent="0.25">
      <c r="A253" s="24" t="s">
        <v>408</v>
      </c>
      <c r="B253" s="25">
        <v>2800</v>
      </c>
      <c r="C253" s="25"/>
      <c r="D253" s="25"/>
      <c r="E253" s="25"/>
      <c r="F253" s="25"/>
      <c r="G253" s="25"/>
      <c r="H253" s="26">
        <f t="shared" si="16"/>
        <v>-2800</v>
      </c>
      <c r="I253" s="26">
        <f t="shared" si="17"/>
        <v>0</v>
      </c>
    </row>
    <row r="254" spans="1:9" hidden="1" x14ac:dyDescent="0.25">
      <c r="A254" s="24" t="s">
        <v>348</v>
      </c>
      <c r="B254" s="25">
        <v>2500</v>
      </c>
      <c r="C254" s="25"/>
      <c r="D254" s="25"/>
      <c r="E254" s="25"/>
      <c r="F254" s="25"/>
      <c r="G254" s="25"/>
      <c r="H254" s="26">
        <f t="shared" si="16"/>
        <v>-2500</v>
      </c>
      <c r="I254" s="26">
        <f t="shared" si="17"/>
        <v>0</v>
      </c>
    </row>
    <row r="255" spans="1:9" hidden="1" x14ac:dyDescent="0.25">
      <c r="A255" s="24" t="s">
        <v>349</v>
      </c>
      <c r="B255" s="25">
        <v>2500</v>
      </c>
      <c r="C255" s="25"/>
      <c r="D255" s="25"/>
      <c r="E255" s="25"/>
      <c r="F255" s="25"/>
      <c r="G255" s="25"/>
      <c r="H255" s="26">
        <f t="shared" ref="H255:H298" si="18">I255-B255</f>
        <v>-2500</v>
      </c>
      <c r="I255" s="26">
        <f t="shared" ref="I255:I298" si="19">SUM(D255:G255)</f>
        <v>0</v>
      </c>
    </row>
    <row r="256" spans="1:9" hidden="1" x14ac:dyDescent="0.25">
      <c r="A256" s="24" t="s">
        <v>351</v>
      </c>
      <c r="B256" s="25">
        <v>2192</v>
      </c>
      <c r="C256" s="25"/>
      <c r="D256" s="25"/>
      <c r="E256" s="25"/>
      <c r="F256" s="25"/>
      <c r="G256" s="25"/>
      <c r="H256" s="26">
        <f t="shared" si="18"/>
        <v>-2192</v>
      </c>
      <c r="I256" s="26">
        <f t="shared" si="19"/>
        <v>0</v>
      </c>
    </row>
    <row r="257" spans="1:9" hidden="1" x14ac:dyDescent="0.25">
      <c r="A257" s="24" t="s">
        <v>432</v>
      </c>
      <c r="B257" s="25">
        <v>2184</v>
      </c>
      <c r="C257" s="25"/>
      <c r="D257" s="25"/>
      <c r="E257" s="25"/>
      <c r="F257" s="25"/>
      <c r="G257" s="25"/>
      <c r="H257" s="26">
        <f t="shared" si="18"/>
        <v>-2184</v>
      </c>
      <c r="I257" s="26">
        <f t="shared" si="19"/>
        <v>0</v>
      </c>
    </row>
    <row r="258" spans="1:9" hidden="1" x14ac:dyDescent="0.25">
      <c r="A258" s="24" t="s">
        <v>352</v>
      </c>
      <c r="B258" s="25">
        <v>2080</v>
      </c>
      <c r="C258" s="25"/>
      <c r="D258" s="25"/>
      <c r="E258" s="25"/>
      <c r="F258" s="25"/>
      <c r="G258" s="25"/>
      <c r="H258" s="26">
        <f t="shared" si="18"/>
        <v>-2080</v>
      </c>
      <c r="I258" s="26">
        <f t="shared" si="19"/>
        <v>0</v>
      </c>
    </row>
    <row r="259" spans="1:9" hidden="1" x14ac:dyDescent="0.25">
      <c r="A259" s="24" t="s">
        <v>353</v>
      </c>
      <c r="B259" s="25">
        <v>2043</v>
      </c>
      <c r="C259" s="25"/>
      <c r="D259" s="25"/>
      <c r="E259" s="25"/>
      <c r="F259" s="25"/>
      <c r="G259" s="25"/>
      <c r="H259" s="26">
        <f t="shared" si="18"/>
        <v>-2043</v>
      </c>
      <c r="I259" s="26">
        <f t="shared" si="19"/>
        <v>0</v>
      </c>
    </row>
    <row r="260" spans="1:9" hidden="1" x14ac:dyDescent="0.25">
      <c r="A260" s="24" t="s">
        <v>354</v>
      </c>
      <c r="B260" s="25">
        <v>2000</v>
      </c>
      <c r="C260" s="25"/>
      <c r="D260" s="25"/>
      <c r="E260" s="25"/>
      <c r="F260" s="25"/>
      <c r="G260" s="25"/>
      <c r="H260" s="26">
        <f t="shared" si="18"/>
        <v>-2000</v>
      </c>
      <c r="I260" s="26">
        <f t="shared" si="19"/>
        <v>0</v>
      </c>
    </row>
    <row r="261" spans="1:9" hidden="1" x14ac:dyDescent="0.25">
      <c r="A261" s="24" t="s">
        <v>421</v>
      </c>
      <c r="B261" s="25">
        <v>1848.06</v>
      </c>
      <c r="C261" s="25"/>
      <c r="D261" s="25"/>
      <c r="E261" s="25"/>
      <c r="F261" s="25"/>
      <c r="G261" s="25"/>
      <c r="H261" s="26">
        <f t="shared" si="18"/>
        <v>-1848.06</v>
      </c>
      <c r="I261" s="26">
        <f t="shared" si="19"/>
        <v>0</v>
      </c>
    </row>
    <row r="262" spans="1:9" hidden="1" x14ac:dyDescent="0.25">
      <c r="A262" s="24" t="s">
        <v>355</v>
      </c>
      <c r="B262" s="25">
        <v>1827</v>
      </c>
      <c r="C262" s="25"/>
      <c r="D262" s="25"/>
      <c r="E262" s="25"/>
      <c r="F262" s="25"/>
      <c r="G262" s="25"/>
      <c r="H262" s="26">
        <f t="shared" si="18"/>
        <v>-1827</v>
      </c>
      <c r="I262" s="26">
        <f t="shared" si="19"/>
        <v>0</v>
      </c>
    </row>
    <row r="263" spans="1:9" hidden="1" x14ac:dyDescent="0.25">
      <c r="A263" s="24" t="s">
        <v>420</v>
      </c>
      <c r="B263" s="25">
        <v>1812</v>
      </c>
      <c r="C263" s="25"/>
      <c r="D263" s="25"/>
      <c r="E263" s="25"/>
      <c r="F263" s="25"/>
      <c r="G263" s="25"/>
      <c r="H263" s="26">
        <f t="shared" si="18"/>
        <v>-1812</v>
      </c>
      <c r="I263" s="26">
        <f t="shared" si="19"/>
        <v>0</v>
      </c>
    </row>
    <row r="264" spans="1:9" ht="26.4" hidden="1" x14ac:dyDescent="0.25">
      <c r="A264" s="24" t="s">
        <v>356</v>
      </c>
      <c r="B264" s="25">
        <v>1735.07</v>
      </c>
      <c r="C264" s="25"/>
      <c r="D264" s="25"/>
      <c r="E264" s="25"/>
      <c r="F264" s="25"/>
      <c r="G264" s="25"/>
      <c r="H264" s="26">
        <f t="shared" si="18"/>
        <v>-1735.07</v>
      </c>
      <c r="I264" s="26">
        <f t="shared" si="19"/>
        <v>0</v>
      </c>
    </row>
    <row r="265" spans="1:9" hidden="1" x14ac:dyDescent="0.25">
      <c r="A265" s="24" t="s">
        <v>410</v>
      </c>
      <c r="B265" s="25">
        <v>1700</v>
      </c>
      <c r="C265" s="25"/>
      <c r="D265" s="25"/>
      <c r="E265" s="25"/>
      <c r="F265" s="25"/>
      <c r="G265" s="25"/>
      <c r="H265" s="26">
        <f t="shared" si="18"/>
        <v>-1700</v>
      </c>
      <c r="I265" s="26">
        <f t="shared" si="19"/>
        <v>0</v>
      </c>
    </row>
    <row r="266" spans="1:9" hidden="1" x14ac:dyDescent="0.25">
      <c r="A266" s="24" t="s">
        <v>360</v>
      </c>
      <c r="B266" s="25">
        <v>1463.22</v>
      </c>
      <c r="C266" s="25"/>
      <c r="D266" s="25"/>
      <c r="E266" s="25"/>
      <c r="F266" s="25"/>
      <c r="G266" s="25"/>
      <c r="H266" s="26">
        <f t="shared" si="18"/>
        <v>-1463.22</v>
      </c>
      <c r="I266" s="26">
        <f t="shared" si="19"/>
        <v>0</v>
      </c>
    </row>
    <row r="267" spans="1:9" hidden="1" x14ac:dyDescent="0.25">
      <c r="A267" s="24" t="s">
        <v>361</v>
      </c>
      <c r="B267" s="25">
        <v>1462</v>
      </c>
      <c r="C267" s="25"/>
      <c r="D267" s="25"/>
      <c r="E267" s="25"/>
      <c r="F267" s="25"/>
      <c r="G267" s="25"/>
      <c r="H267" s="26">
        <f t="shared" si="18"/>
        <v>-1462</v>
      </c>
      <c r="I267" s="26">
        <f t="shared" si="19"/>
        <v>0</v>
      </c>
    </row>
    <row r="268" spans="1:9" hidden="1" x14ac:dyDescent="0.25">
      <c r="A268" s="24" t="s">
        <v>362</v>
      </c>
      <c r="B268" s="25">
        <v>1462</v>
      </c>
      <c r="C268" s="25"/>
      <c r="D268" s="25"/>
      <c r="E268" s="25"/>
      <c r="F268" s="25"/>
      <c r="G268" s="25"/>
      <c r="H268" s="26">
        <f t="shared" si="18"/>
        <v>-1462</v>
      </c>
      <c r="I268" s="26">
        <f t="shared" si="19"/>
        <v>0</v>
      </c>
    </row>
    <row r="269" spans="1:9" hidden="1" x14ac:dyDescent="0.25">
      <c r="A269" s="24" t="s">
        <v>363</v>
      </c>
      <c r="B269" s="25">
        <v>1462</v>
      </c>
      <c r="C269" s="25"/>
      <c r="D269" s="25"/>
      <c r="E269" s="25"/>
      <c r="F269" s="25"/>
      <c r="G269" s="25"/>
      <c r="H269" s="26">
        <f t="shared" si="18"/>
        <v>-1462</v>
      </c>
      <c r="I269" s="26">
        <f t="shared" si="19"/>
        <v>0</v>
      </c>
    </row>
    <row r="270" spans="1:9" hidden="1" x14ac:dyDescent="0.25">
      <c r="A270" s="24" t="s">
        <v>364</v>
      </c>
      <c r="B270" s="25">
        <v>1462</v>
      </c>
      <c r="C270" s="25"/>
      <c r="D270" s="25"/>
      <c r="E270" s="25"/>
      <c r="F270" s="25"/>
      <c r="G270" s="25"/>
      <c r="H270" s="26">
        <f t="shared" si="18"/>
        <v>-1462</v>
      </c>
      <c r="I270" s="26">
        <f t="shared" si="19"/>
        <v>0</v>
      </c>
    </row>
    <row r="271" spans="1:9" hidden="1" x14ac:dyDescent="0.25">
      <c r="A271" s="24" t="s">
        <v>365</v>
      </c>
      <c r="B271" s="25">
        <v>1462</v>
      </c>
      <c r="C271" s="25"/>
      <c r="D271" s="25"/>
      <c r="E271" s="25"/>
      <c r="F271" s="25"/>
      <c r="G271" s="25"/>
      <c r="H271" s="26">
        <f t="shared" si="18"/>
        <v>-1462</v>
      </c>
      <c r="I271" s="26">
        <f t="shared" si="19"/>
        <v>0</v>
      </c>
    </row>
    <row r="272" spans="1:9" hidden="1" x14ac:dyDescent="0.25">
      <c r="A272" s="24" t="s">
        <v>366</v>
      </c>
      <c r="B272" s="25">
        <v>1462</v>
      </c>
      <c r="C272" s="25"/>
      <c r="D272" s="25"/>
      <c r="E272" s="25"/>
      <c r="F272" s="25"/>
      <c r="G272" s="25"/>
      <c r="H272" s="26">
        <f t="shared" si="18"/>
        <v>-1462</v>
      </c>
      <c r="I272" s="26">
        <f t="shared" si="19"/>
        <v>0</v>
      </c>
    </row>
    <row r="273" spans="1:9" hidden="1" x14ac:dyDescent="0.25">
      <c r="A273" s="24" t="s">
        <v>369</v>
      </c>
      <c r="B273" s="25">
        <v>1308</v>
      </c>
      <c r="C273" s="25"/>
      <c r="D273" s="25"/>
      <c r="E273" s="25"/>
      <c r="F273" s="25"/>
      <c r="G273" s="25"/>
      <c r="H273" s="26">
        <f t="shared" si="18"/>
        <v>-1308</v>
      </c>
      <c r="I273" s="26">
        <f t="shared" si="19"/>
        <v>0</v>
      </c>
    </row>
    <row r="274" spans="1:9" hidden="1" x14ac:dyDescent="0.25">
      <c r="A274" s="24" t="s">
        <v>372</v>
      </c>
      <c r="B274" s="25">
        <v>1169</v>
      </c>
      <c r="C274" s="25"/>
      <c r="D274" s="25"/>
      <c r="E274" s="25"/>
      <c r="F274" s="25"/>
      <c r="G274" s="25"/>
      <c r="H274" s="26">
        <f t="shared" si="18"/>
        <v>-1169</v>
      </c>
      <c r="I274" s="26">
        <f t="shared" si="19"/>
        <v>0</v>
      </c>
    </row>
    <row r="275" spans="1:9" hidden="1" x14ac:dyDescent="0.25">
      <c r="A275" s="24" t="s">
        <v>374</v>
      </c>
      <c r="B275" s="25">
        <v>1000</v>
      </c>
      <c r="C275" s="25"/>
      <c r="D275" s="25"/>
      <c r="E275" s="25"/>
      <c r="F275" s="25"/>
      <c r="G275" s="25"/>
      <c r="H275" s="26">
        <f t="shared" si="18"/>
        <v>-1000</v>
      </c>
      <c r="I275" s="26">
        <f t="shared" si="19"/>
        <v>0</v>
      </c>
    </row>
    <row r="276" spans="1:9" hidden="1" x14ac:dyDescent="0.25">
      <c r="A276" s="24" t="s">
        <v>404</v>
      </c>
      <c r="B276" s="27">
        <v>866.48</v>
      </c>
      <c r="C276" s="27"/>
      <c r="D276" s="27"/>
      <c r="E276" s="27"/>
      <c r="F276" s="27"/>
      <c r="G276" s="27"/>
      <c r="H276" s="26">
        <f t="shared" si="18"/>
        <v>-866.48</v>
      </c>
      <c r="I276" s="26">
        <f t="shared" si="19"/>
        <v>0</v>
      </c>
    </row>
    <row r="277" spans="1:9" hidden="1" x14ac:dyDescent="0.25">
      <c r="A277" s="24" t="s">
        <v>378</v>
      </c>
      <c r="B277" s="27">
        <v>727.05</v>
      </c>
      <c r="C277" s="27"/>
      <c r="D277" s="27"/>
      <c r="E277" s="27"/>
      <c r="F277" s="27"/>
      <c r="G277" s="27"/>
      <c r="H277" s="26">
        <f t="shared" si="18"/>
        <v>-727.05</v>
      </c>
      <c r="I277" s="26">
        <f t="shared" si="19"/>
        <v>0</v>
      </c>
    </row>
    <row r="278" spans="1:9" hidden="1" x14ac:dyDescent="0.25">
      <c r="A278" s="24" t="s">
        <v>419</v>
      </c>
      <c r="B278" s="27">
        <v>643.5</v>
      </c>
      <c r="C278" s="27"/>
      <c r="D278" s="27"/>
      <c r="E278" s="27"/>
      <c r="F278" s="27"/>
      <c r="G278" s="27"/>
      <c r="H278" s="26">
        <f t="shared" si="18"/>
        <v>-643.5</v>
      </c>
      <c r="I278" s="26">
        <f t="shared" si="19"/>
        <v>0</v>
      </c>
    </row>
    <row r="279" spans="1:9" hidden="1" x14ac:dyDescent="0.25">
      <c r="A279" s="24" t="s">
        <v>411</v>
      </c>
      <c r="B279" s="27">
        <v>300</v>
      </c>
      <c r="C279" s="27"/>
      <c r="D279" s="27"/>
      <c r="E279" s="27"/>
      <c r="F279" s="27"/>
      <c r="G279" s="27"/>
      <c r="H279" s="26">
        <f t="shared" si="18"/>
        <v>-300</v>
      </c>
      <c r="I279" s="26">
        <f t="shared" si="19"/>
        <v>0</v>
      </c>
    </row>
    <row r="280" spans="1:9" hidden="1" x14ac:dyDescent="0.25">
      <c r="A280" s="24" t="s">
        <v>427</v>
      </c>
      <c r="B280" s="27">
        <v>299</v>
      </c>
      <c r="C280" s="27"/>
      <c r="D280" s="27"/>
      <c r="E280" s="27"/>
      <c r="F280" s="27"/>
      <c r="G280" s="27"/>
      <c r="H280" s="26">
        <f t="shared" si="18"/>
        <v>-299</v>
      </c>
      <c r="I280" s="26">
        <f t="shared" si="19"/>
        <v>0</v>
      </c>
    </row>
    <row r="281" spans="1:9" hidden="1" x14ac:dyDescent="0.25">
      <c r="A281" s="24" t="s">
        <v>412</v>
      </c>
      <c r="B281" s="27">
        <v>283.14</v>
      </c>
      <c r="C281" s="27"/>
      <c r="D281" s="27"/>
      <c r="E281" s="27"/>
      <c r="F281" s="27"/>
      <c r="G281" s="27"/>
      <c r="H281" s="26">
        <f t="shared" si="18"/>
        <v>-283.14</v>
      </c>
      <c r="I281" s="26">
        <f t="shared" si="19"/>
        <v>0</v>
      </c>
    </row>
    <row r="282" spans="1:9" hidden="1" x14ac:dyDescent="0.25">
      <c r="A282" s="24" t="s">
        <v>384</v>
      </c>
      <c r="B282" s="27">
        <v>221</v>
      </c>
      <c r="C282" s="27"/>
      <c r="D282" s="27"/>
      <c r="E282" s="27"/>
      <c r="F282" s="27"/>
      <c r="G282" s="27"/>
      <c r="H282" s="26">
        <f t="shared" si="18"/>
        <v>-221</v>
      </c>
      <c r="I282" s="26">
        <f t="shared" si="19"/>
        <v>0</v>
      </c>
    </row>
    <row r="283" spans="1:9" hidden="1" x14ac:dyDescent="0.25">
      <c r="A283" s="24" t="s">
        <v>385</v>
      </c>
      <c r="B283" s="27">
        <v>93.36</v>
      </c>
      <c r="C283" s="27"/>
      <c r="D283" s="27"/>
      <c r="E283" s="27"/>
      <c r="F283" s="27"/>
      <c r="G283" s="27"/>
      <c r="H283" s="26">
        <f t="shared" si="18"/>
        <v>-93.36</v>
      </c>
      <c r="I283" s="26">
        <f t="shared" si="19"/>
        <v>0</v>
      </c>
    </row>
    <row r="284" spans="1:9" hidden="1" x14ac:dyDescent="0.25">
      <c r="A284" s="24" t="s">
        <v>386</v>
      </c>
      <c r="B284" s="27">
        <v>82.84</v>
      </c>
      <c r="C284" s="27"/>
      <c r="D284" s="27"/>
      <c r="E284" s="27"/>
      <c r="F284" s="27"/>
      <c r="G284" s="27"/>
      <c r="H284" s="26">
        <f t="shared" si="18"/>
        <v>-82.84</v>
      </c>
      <c r="I284" s="26">
        <f t="shared" si="19"/>
        <v>0</v>
      </c>
    </row>
    <row r="285" spans="1:9" hidden="1" x14ac:dyDescent="0.25">
      <c r="A285" s="24" t="s">
        <v>282</v>
      </c>
      <c r="B285" s="27">
        <v>72</v>
      </c>
      <c r="C285" s="27"/>
      <c r="D285" s="27"/>
      <c r="E285" s="27"/>
      <c r="F285" s="27"/>
      <c r="G285" s="27"/>
      <c r="H285" s="26">
        <f t="shared" si="18"/>
        <v>-72</v>
      </c>
      <c r="I285" s="26">
        <f t="shared" si="19"/>
        <v>0</v>
      </c>
    </row>
    <row r="286" spans="1:9" hidden="1" x14ac:dyDescent="0.25">
      <c r="A286" s="24" t="s">
        <v>414</v>
      </c>
      <c r="B286" s="27">
        <v>50</v>
      </c>
      <c r="C286" s="27"/>
      <c r="D286" s="27"/>
      <c r="E286" s="27"/>
      <c r="F286" s="27"/>
      <c r="G286" s="27"/>
      <c r="H286" s="26">
        <f t="shared" si="18"/>
        <v>-50</v>
      </c>
      <c r="I286" s="26">
        <f t="shared" si="19"/>
        <v>0</v>
      </c>
    </row>
    <row r="287" spans="1:9" hidden="1" x14ac:dyDescent="0.25">
      <c r="A287" s="24" t="s">
        <v>388</v>
      </c>
      <c r="B287" s="27">
        <v>38</v>
      </c>
      <c r="C287" s="27"/>
      <c r="D287" s="27"/>
      <c r="E287" s="27"/>
      <c r="F287" s="27"/>
      <c r="G287" s="27"/>
      <c r="H287" s="26">
        <f t="shared" si="18"/>
        <v>-38</v>
      </c>
      <c r="I287" s="26">
        <f t="shared" si="19"/>
        <v>0</v>
      </c>
    </row>
    <row r="288" spans="1:9" hidden="1" x14ac:dyDescent="0.25">
      <c r="A288" s="24" t="s">
        <v>389</v>
      </c>
      <c r="B288" s="27">
        <v>20</v>
      </c>
      <c r="C288" s="27"/>
      <c r="D288" s="27"/>
      <c r="E288" s="27"/>
      <c r="F288" s="27"/>
      <c r="G288" s="27"/>
      <c r="H288" s="26">
        <f t="shared" si="18"/>
        <v>-20</v>
      </c>
      <c r="I288" s="26">
        <f t="shared" si="19"/>
        <v>0</v>
      </c>
    </row>
    <row r="289" spans="1:9" ht="26.4" hidden="1" x14ac:dyDescent="0.25">
      <c r="A289" s="24" t="s">
        <v>390</v>
      </c>
      <c r="B289" s="27">
        <v>15.07</v>
      </c>
      <c r="C289" s="27"/>
      <c r="D289" s="27"/>
      <c r="E289" s="27"/>
      <c r="F289" s="27"/>
      <c r="G289" s="27"/>
      <c r="H289" s="26">
        <f t="shared" si="18"/>
        <v>-15.07</v>
      </c>
      <c r="I289" s="26">
        <f t="shared" si="19"/>
        <v>0</v>
      </c>
    </row>
    <row r="290" spans="1:9" hidden="1" x14ac:dyDescent="0.25">
      <c r="A290" s="24" t="s">
        <v>435</v>
      </c>
      <c r="B290" s="27">
        <v>4</v>
      </c>
      <c r="C290" s="27"/>
      <c r="D290" s="27"/>
      <c r="E290" s="27"/>
      <c r="F290" s="27"/>
      <c r="G290" s="27"/>
      <c r="H290" s="26">
        <f t="shared" si="18"/>
        <v>-4</v>
      </c>
      <c r="I290" s="26">
        <f t="shared" si="19"/>
        <v>0</v>
      </c>
    </row>
    <row r="291" spans="1:9" hidden="1" x14ac:dyDescent="0.25">
      <c r="A291" s="24" t="s">
        <v>391</v>
      </c>
      <c r="B291" s="27">
        <v>0.77</v>
      </c>
      <c r="C291" s="27"/>
      <c r="D291" s="27"/>
      <c r="E291" s="27"/>
      <c r="F291" s="27"/>
      <c r="G291" s="27"/>
      <c r="H291" s="26">
        <f t="shared" si="18"/>
        <v>-0.77</v>
      </c>
      <c r="I291" s="26">
        <f t="shared" si="19"/>
        <v>0</v>
      </c>
    </row>
    <row r="292" spans="1:9" hidden="1" x14ac:dyDescent="0.25">
      <c r="A292" s="24" t="s">
        <v>429</v>
      </c>
      <c r="B292" s="27">
        <v>0.63</v>
      </c>
      <c r="C292" s="27"/>
      <c r="D292" s="27"/>
      <c r="E292" s="27"/>
      <c r="F292" s="27"/>
      <c r="G292" s="27"/>
      <c r="H292" s="26">
        <f t="shared" si="18"/>
        <v>-0.63</v>
      </c>
      <c r="I292" s="26">
        <f t="shared" si="19"/>
        <v>0</v>
      </c>
    </row>
    <row r="293" spans="1:9" hidden="1" x14ac:dyDescent="0.25">
      <c r="A293" s="24" t="s">
        <v>393</v>
      </c>
      <c r="B293" s="27">
        <v>0.6</v>
      </c>
      <c r="C293" s="27"/>
      <c r="D293" s="27"/>
      <c r="E293" s="27"/>
      <c r="F293" s="27"/>
      <c r="G293" s="27"/>
      <c r="H293" s="26">
        <f t="shared" si="18"/>
        <v>-0.6</v>
      </c>
      <c r="I293" s="26">
        <f t="shared" si="19"/>
        <v>0</v>
      </c>
    </row>
    <row r="294" spans="1:9" hidden="1" x14ac:dyDescent="0.25">
      <c r="A294" s="24" t="s">
        <v>440</v>
      </c>
      <c r="B294" s="27">
        <v>0.33</v>
      </c>
      <c r="C294" s="27"/>
      <c r="D294" s="27"/>
      <c r="E294" s="27"/>
      <c r="F294" s="27"/>
      <c r="G294" s="27"/>
      <c r="H294" s="26">
        <f t="shared" si="18"/>
        <v>-0.33</v>
      </c>
      <c r="I294" s="26">
        <f t="shared" si="19"/>
        <v>0</v>
      </c>
    </row>
    <row r="295" spans="1:9" hidden="1" x14ac:dyDescent="0.25">
      <c r="A295" s="24" t="s">
        <v>396</v>
      </c>
      <c r="B295" s="27">
        <v>0.26</v>
      </c>
      <c r="C295" s="27"/>
      <c r="D295" s="27"/>
      <c r="E295" s="27"/>
      <c r="F295" s="27"/>
      <c r="G295" s="27"/>
      <c r="H295" s="26">
        <f t="shared" si="18"/>
        <v>-0.26</v>
      </c>
      <c r="I295" s="26">
        <f t="shared" si="19"/>
        <v>0</v>
      </c>
    </row>
    <row r="296" spans="1:9" hidden="1" x14ac:dyDescent="0.25">
      <c r="A296" s="24" t="s">
        <v>397</v>
      </c>
      <c r="B296" s="27">
        <v>0.25</v>
      </c>
      <c r="C296" s="27"/>
      <c r="D296" s="27"/>
      <c r="E296" s="27"/>
      <c r="F296" s="27"/>
      <c r="G296" s="27"/>
      <c r="H296" s="26">
        <f t="shared" si="18"/>
        <v>-0.25</v>
      </c>
      <c r="I296" s="26">
        <f t="shared" si="19"/>
        <v>0</v>
      </c>
    </row>
    <row r="297" spans="1:9" hidden="1" x14ac:dyDescent="0.25">
      <c r="A297" s="24" t="s">
        <v>422</v>
      </c>
      <c r="B297" s="27">
        <v>0.11</v>
      </c>
      <c r="C297" s="27"/>
      <c r="D297" s="27"/>
      <c r="E297" s="27"/>
      <c r="F297" s="27"/>
      <c r="G297" s="27"/>
      <c r="H297" s="26">
        <f t="shared" si="18"/>
        <v>-0.11</v>
      </c>
      <c r="I297" s="26">
        <f t="shared" si="19"/>
        <v>0</v>
      </c>
    </row>
    <row r="298" spans="1:9" hidden="1" x14ac:dyDescent="0.25">
      <c r="A298" s="24" t="s">
        <v>437</v>
      </c>
      <c r="B298" s="27">
        <v>0.04</v>
      </c>
      <c r="C298" s="27"/>
      <c r="D298" s="27"/>
      <c r="E298" s="27"/>
      <c r="F298" s="27"/>
      <c r="G298" s="27"/>
      <c r="H298" s="26">
        <f t="shared" si="18"/>
        <v>-0.04</v>
      </c>
      <c r="I298" s="26">
        <f t="shared" si="19"/>
        <v>0</v>
      </c>
    </row>
    <row r="299" spans="1:9" hidden="1" x14ac:dyDescent="0.25">
      <c r="A299" s="24" t="s">
        <v>398</v>
      </c>
      <c r="B299" s="27">
        <v>0.01</v>
      </c>
      <c r="C299" s="27"/>
      <c r="D299" s="27"/>
      <c r="E299" s="27"/>
      <c r="F299" s="27"/>
      <c r="G299" s="27"/>
      <c r="H299" s="24"/>
      <c r="I299" s="24"/>
    </row>
    <row r="300" spans="1:9" hidden="1" x14ac:dyDescent="0.25"/>
    <row r="301" spans="1:9" hidden="1" x14ac:dyDescent="0.25"/>
  </sheetData>
  <sortState ref="A4:D311">
    <sortCondition descending="1" ref="B2"/>
  </sortState>
  <mergeCells count="1">
    <mergeCell ref="A2:G2"/>
  </mergeCells>
  <pageMargins left="0.70866141732283472" right="0.70866141732283472" top="0.55118110236220474" bottom="0.55118110236220474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2017-07-07T15:42:33Z</dcterms:modified>
</cp:coreProperties>
</file>